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D:\OAAS\Seguimiento Estrategico\PLAN DE ACCION OAAS\PAA 2025\III TRIMESTRE\"/>
    </mc:Choice>
  </mc:AlternateContent>
  <xr:revisionPtr revIDLastSave="0" documentId="13_ncr:1_{C269D682-397E-4436-A6E7-5077ECC91A22}" xr6:coauthVersionLast="47" xr6:coauthVersionMax="47" xr10:uidLastSave="{00000000-0000-0000-0000-000000000000}"/>
  <bookViews>
    <workbookView xWindow="-108" yWindow="-108" windowWidth="23256" windowHeight="12456" activeTab="1" xr2:uid="{483194F6-836D-4053-BCE9-C79D54A6FBBC}"/>
  </bookViews>
  <sheets>
    <sheet name="Gráfico1" sheetId="6" r:id="rId1"/>
    <sheet name="Hoja2 (2)"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6" i="4" l="1"/>
  <c r="AJ97" i="4"/>
  <c r="AJ107" i="4"/>
  <c r="AJ106" i="4"/>
  <c r="AJ105" i="4"/>
  <c r="AJ104" i="4"/>
  <c r="AJ103" i="4"/>
  <c r="AJ101" i="4"/>
  <c r="AJ99" i="4"/>
  <c r="AJ89" i="4"/>
  <c r="AJ95" i="4"/>
  <c r="AJ94" i="4"/>
  <c r="AJ93" i="4"/>
  <c r="AJ92" i="4"/>
  <c r="AJ91" i="4"/>
  <c r="AJ87" i="4"/>
  <c r="AJ86" i="4"/>
  <c r="AJ85" i="4"/>
  <c r="AI85" i="4"/>
  <c r="AJ84" i="4"/>
  <c r="AJ72" i="4"/>
  <c r="AJ80" i="4"/>
  <c r="AJ79" i="4"/>
  <c r="AJ78" i="4"/>
  <c r="AJ76" i="4"/>
  <c r="AJ74" i="4"/>
  <c r="AJ61" i="4"/>
  <c r="AJ70" i="4"/>
  <c r="AJ69" i="4"/>
  <c r="AJ68" i="4"/>
  <c r="AJ67" i="4"/>
  <c r="AJ66" i="4"/>
  <c r="AJ65" i="4"/>
  <c r="AJ64" i="4"/>
  <c r="AJ63" i="4"/>
  <c r="AJ50" i="4"/>
  <c r="AJ59" i="4"/>
  <c r="AJ58" i="4"/>
  <c r="AJ45" i="4"/>
  <c r="AJ42" i="4"/>
  <c r="AJ44" i="4"/>
  <c r="AJ34" i="4"/>
  <c r="AJ40" i="4"/>
  <c r="AJ37" i="4"/>
  <c r="AJ36" i="4"/>
  <c r="AJ24" i="4"/>
  <c r="AJ32" i="4"/>
  <c r="AJ31" i="4"/>
  <c r="AJ30" i="4"/>
  <c r="AJ29" i="4"/>
  <c r="AJ28" i="4"/>
  <c r="AJ27" i="4"/>
  <c r="AJ26" i="4"/>
  <c r="AJ16" i="4"/>
  <c r="AJ21" i="4"/>
  <c r="AJ22" i="4"/>
  <c r="AJ20" i="4"/>
  <c r="AJ19" i="4"/>
  <c r="AJ18" i="4"/>
  <c r="AJ14" i="4"/>
  <c r="AJ13" i="4"/>
  <c r="AJ12" i="4"/>
  <c r="AJ11" i="4"/>
  <c r="AJ10" i="4"/>
  <c r="AJ9" i="4"/>
  <c r="AJ8" i="4"/>
  <c r="AD14" i="4"/>
  <c r="AD13" i="4"/>
  <c r="AD12" i="4"/>
  <c r="AD11" i="4"/>
  <c r="AD10" i="4"/>
  <c r="AD9" i="4"/>
  <c r="AD8" i="4"/>
  <c r="AJ56" i="4"/>
  <c r="AJ55" i="4"/>
  <c r="AJ54" i="4"/>
  <c r="AJ53" i="4"/>
  <c r="AJ52" i="4"/>
  <c r="AJ51" i="4"/>
  <c r="AE89" i="4"/>
  <c r="AE72" i="4"/>
  <c r="M42" i="4"/>
  <c r="S42" i="4"/>
  <c r="Y42" i="4"/>
  <c r="AE42" i="4"/>
  <c r="AE34" i="4"/>
  <c r="Y50" i="4"/>
  <c r="AE50" i="4"/>
  <c r="AE6" i="4"/>
  <c r="AL1" i="4" l="1"/>
  <c r="AE61" i="4"/>
  <c r="Y107" i="4"/>
  <c r="Y106" i="4"/>
  <c r="Y105" i="4"/>
  <c r="Y104" i="4"/>
  <c r="Y103" i="4"/>
  <c r="Y102" i="4"/>
  <c r="Y101" i="4"/>
  <c r="Y100" i="4"/>
  <c r="Y99" i="4"/>
  <c r="AE97" i="4"/>
  <c r="AE107" i="4"/>
  <c r="AE106" i="4"/>
  <c r="AE105" i="4"/>
  <c r="AE104" i="4"/>
  <c r="AE103" i="4"/>
  <c r="AE101" i="4"/>
  <c r="AE99" i="4"/>
  <c r="Y95" i="4" l="1"/>
  <c r="Y94" i="4"/>
  <c r="Y93" i="4"/>
  <c r="Y92" i="4"/>
  <c r="Y91" i="4"/>
  <c r="Y89" i="4"/>
  <c r="S89" i="4"/>
  <c r="AE95" i="4"/>
  <c r="AE94" i="4"/>
  <c r="AE93" i="4"/>
  <c r="AE92" i="4"/>
  <c r="AE91" i="4"/>
  <c r="S95" i="4"/>
  <c r="S94" i="4"/>
  <c r="S93" i="4"/>
  <c r="S92" i="4"/>
  <c r="S91" i="4"/>
  <c r="AC85" i="4"/>
  <c r="Y82" i="4"/>
  <c r="Y87" i="4"/>
  <c r="Y86" i="4"/>
  <c r="Y85" i="4"/>
  <c r="Y84" i="4"/>
  <c r="AE87" i="4"/>
  <c r="AE86" i="4"/>
  <c r="AE85" i="4"/>
  <c r="AE84" i="4"/>
  <c r="AE80" i="4"/>
  <c r="AE79" i="4"/>
  <c r="AE78" i="4"/>
  <c r="AE76" i="4"/>
  <c r="AE74" i="4"/>
  <c r="Y80" i="4"/>
  <c r="Y79" i="4"/>
  <c r="Y78" i="4"/>
  <c r="Y76" i="4"/>
  <c r="Y74" i="4"/>
  <c r="AE70" i="4"/>
  <c r="AE69" i="4"/>
  <c r="AE68" i="4"/>
  <c r="AE67" i="4"/>
  <c r="AE66" i="4"/>
  <c r="AE65" i="4"/>
  <c r="AE64" i="4"/>
  <c r="AE63" i="4"/>
  <c r="Y70" i="4"/>
  <c r="Y69" i="4"/>
  <c r="Y68" i="4"/>
  <c r="Y67" i="4"/>
  <c r="Y66" i="4"/>
  <c r="Y65" i="4"/>
  <c r="Y64" i="4"/>
  <c r="Y63" i="4"/>
  <c r="Y61" i="4"/>
  <c r="AE59" i="4"/>
  <c r="AE58" i="4"/>
  <c r="AE56" i="4"/>
  <c r="AE55" i="4"/>
  <c r="AE54" i="4"/>
  <c r="AE53" i="4"/>
  <c r="AE52" i="4"/>
  <c r="AE51" i="4"/>
  <c r="S50" i="4"/>
  <c r="Y59" i="4"/>
  <c r="Y58" i="4"/>
  <c r="AE45" i="4"/>
  <c r="AE44" i="4"/>
  <c r="Y45" i="4"/>
  <c r="Y44" i="4"/>
  <c r="AE16" i="4"/>
  <c r="AE40" i="4"/>
  <c r="AE38" i="4"/>
  <c r="AE37" i="4"/>
  <c r="AE36" i="4"/>
  <c r="AE32" i="4"/>
  <c r="AE31" i="4"/>
  <c r="AE30" i="4"/>
  <c r="AE29" i="4"/>
  <c r="AE28" i="4"/>
  <c r="AE27" i="4"/>
  <c r="AE26" i="4"/>
  <c r="AE24" i="4"/>
  <c r="AE22" i="4"/>
  <c r="AE21" i="4"/>
  <c r="AE20" i="4"/>
  <c r="AE19" i="4"/>
  <c r="AE18" i="4"/>
  <c r="Y97" i="4"/>
  <c r="Y72" i="4"/>
  <c r="Y56" i="4"/>
  <c r="Y55" i="4"/>
  <c r="Y54" i="4"/>
  <c r="Y53" i="4"/>
  <c r="Y52" i="4"/>
  <c r="Y51" i="4"/>
  <c r="Y22" i="4"/>
  <c r="Y21" i="4"/>
  <c r="Y20" i="4"/>
  <c r="Y19" i="4"/>
  <c r="Y18" i="4"/>
  <c r="Y16" i="4"/>
  <c r="Y14" i="4"/>
  <c r="Y13" i="4"/>
  <c r="Y12" i="4"/>
  <c r="Y11" i="4"/>
  <c r="Y10" i="4"/>
  <c r="Y9" i="4"/>
  <c r="Y8" i="4"/>
  <c r="Y6" i="4"/>
  <c r="Y40" i="4"/>
  <c r="Y38" i="4"/>
  <c r="Y37" i="4"/>
  <c r="Y36" i="4"/>
  <c r="Y34" i="4"/>
  <c r="Y32" i="4"/>
  <c r="Y31" i="4"/>
  <c r="Y30" i="4"/>
  <c r="Y29" i="4"/>
  <c r="Y28" i="4"/>
  <c r="Y27" i="4"/>
  <c r="Y26" i="4"/>
  <c r="Y24" i="4"/>
  <c r="S82" i="4"/>
  <c r="S87" i="4"/>
  <c r="S86" i="4"/>
  <c r="S85" i="4"/>
  <c r="S84" i="4"/>
  <c r="S54" i="4"/>
  <c r="M50" i="4"/>
  <c r="M54" i="4"/>
  <c r="Z1" i="4" l="1"/>
  <c r="AF1" i="4"/>
  <c r="S80" i="4"/>
  <c r="S79" i="4"/>
  <c r="S78" i="4"/>
  <c r="S76" i="4"/>
  <c r="S74" i="4"/>
  <c r="M76" i="4"/>
  <c r="M78" i="4"/>
  <c r="M79" i="4"/>
  <c r="M80" i="4"/>
  <c r="M74" i="4"/>
  <c r="S70" i="4"/>
  <c r="S69" i="4"/>
  <c r="S68" i="4"/>
  <c r="S67" i="4"/>
  <c r="S66" i="4"/>
  <c r="S65" i="4"/>
  <c r="S64" i="4"/>
  <c r="S63" i="4"/>
  <c r="M64" i="4"/>
  <c r="M65" i="4"/>
  <c r="M66" i="4"/>
  <c r="M67" i="4"/>
  <c r="M68" i="4"/>
  <c r="M69" i="4"/>
  <c r="M70" i="4"/>
  <c r="M63" i="4"/>
  <c r="S59" i="4"/>
  <c r="S58" i="4"/>
  <c r="M59" i="4"/>
  <c r="M58" i="4"/>
  <c r="S53" i="4"/>
  <c r="S52" i="4"/>
  <c r="M53" i="4"/>
  <c r="M52" i="4"/>
  <c r="S45" i="4"/>
  <c r="S44" i="4"/>
  <c r="M45" i="4"/>
  <c r="S61" i="4"/>
  <c r="M44" i="4"/>
  <c r="S72" i="4"/>
  <c r="S40" i="4"/>
  <c r="S39" i="4"/>
  <c r="S38" i="4"/>
  <c r="S37" i="4"/>
  <c r="S36" i="4"/>
  <c r="S34" i="4"/>
  <c r="M24" i="4"/>
  <c r="S24" i="4"/>
  <c r="S32" i="4"/>
  <c r="S31" i="4"/>
  <c r="S30" i="4"/>
  <c r="S29" i="4"/>
  <c r="S28" i="4"/>
  <c r="S27" i="4"/>
  <c r="S26" i="4"/>
  <c r="S14" i="4"/>
  <c r="S13" i="4"/>
  <c r="S12" i="4"/>
  <c r="S11" i="4"/>
  <c r="S10" i="4"/>
  <c r="S9" i="4"/>
  <c r="S8" i="4"/>
  <c r="S6" i="4"/>
  <c r="M16" i="4"/>
  <c r="S16" i="4"/>
  <c r="S22" i="4"/>
  <c r="S21" i="4"/>
  <c r="S20" i="4"/>
  <c r="S19" i="4"/>
  <c r="S18" i="4"/>
  <c r="M19" i="4"/>
  <c r="M39" i="4"/>
  <c r="M28" i="4"/>
  <c r="M72" i="4" l="1"/>
  <c r="M82" i="4"/>
  <c r="M87" i="4"/>
  <c r="M86" i="4"/>
  <c r="M85" i="4"/>
  <c r="M84" i="4"/>
  <c r="M61" i="4"/>
  <c r="M40" i="4"/>
  <c r="M38" i="4"/>
  <c r="M37" i="4"/>
  <c r="M36" i="4"/>
  <c r="M34" i="4"/>
  <c r="M32" i="4"/>
  <c r="M31" i="4"/>
  <c r="M30" i="4"/>
  <c r="M29" i="4"/>
  <c r="M27" i="4"/>
  <c r="M26" i="4"/>
  <c r="M22" i="4"/>
  <c r="M21" i="4"/>
  <c r="M20" i="4"/>
  <c r="M18" i="4"/>
  <c r="M14" i="4"/>
  <c r="M13" i="4"/>
  <c r="M12" i="4"/>
  <c r="M11" i="4"/>
  <c r="M10" i="4"/>
  <c r="M9" i="4"/>
  <c r="M8" i="4"/>
  <c r="M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luisa avila</author>
  </authors>
  <commentList>
    <comment ref="J34" authorId="0" shapeId="0" xr:uid="{6B844A04-5B8F-4107-8231-4BAB16A0B328}">
      <text>
        <r>
          <rPr>
            <b/>
            <sz val="9"/>
            <color indexed="81"/>
            <rFont val="Tahoma"/>
            <family val="2"/>
          </rPr>
          <t>luisa avila:</t>
        </r>
        <r>
          <rPr>
            <sz val="9"/>
            <color indexed="81"/>
            <rFont val="Tahoma"/>
            <family val="2"/>
          </rPr>
          <t xml:space="preserve">
bajar a 200 </t>
        </r>
      </text>
    </comment>
    <comment ref="B97" authorId="0" shapeId="0" xr:uid="{12C4C591-4655-4B66-AF96-B7459E33380F}">
      <text>
        <r>
          <rPr>
            <b/>
            <sz val="9"/>
            <color indexed="81"/>
            <rFont val="Tahoma"/>
            <family val="2"/>
          </rPr>
          <t>luisa avila:</t>
        </r>
        <r>
          <rPr>
            <sz val="9"/>
            <color indexed="81"/>
            <rFont val="Tahoma"/>
            <family val="2"/>
          </rPr>
          <t xml:space="preserve">
Hegler. </t>
        </r>
      </text>
    </comment>
  </commentList>
</comments>
</file>

<file path=xl/sharedStrings.xml><?xml version="1.0" encoding="utf-8"?>
<sst xmlns="http://schemas.openxmlformats.org/spreadsheetml/2006/main" count="782" uniqueCount="295">
  <si>
    <t xml:space="preserve">AVANCE PROYECTADO </t>
  </si>
  <si>
    <t xml:space="preserve">AVANCE EJECUTADO </t>
  </si>
  <si>
    <t>No</t>
  </si>
  <si>
    <t xml:space="preserve">HITOS </t>
  </si>
  <si>
    <t xml:space="preserve">INICIO </t>
  </si>
  <si>
    <t xml:space="preserve">FIN </t>
  </si>
  <si>
    <t xml:space="preserve">% HITO </t>
  </si>
  <si>
    <t xml:space="preserve">PRODUCTO </t>
  </si>
  <si>
    <t>% Avance</t>
  </si>
  <si>
    <t xml:space="preserve">Estado </t>
  </si>
  <si>
    <t>Descripción y justificación del avance</t>
  </si>
  <si>
    <t xml:space="preserve">Realizar priorizacion de territorios para el desarrollo de dialogos territoriales con el fin de consolidar comentarios frente a la politica de DDHH del SME </t>
  </si>
  <si>
    <t>Se adelantó un ejercicio técnico de priorización territorial con los equipos sectoriales del Ministerio, en el marco del proceso de formulación de la política de derechos humanos del sector minero-energético. Esta priorización se realizó con base en criterios relacionados con la presencia de operaciones del sector, así como en la identificación de impactos en derechos humanos reportados en los territorios.
Actualmente, el avance es del 90% dado que el diagnóstico está en su fase final de revisión y consolidación. Aún se realizan consultas internas y reuniones técnicas para definir los últimos territorios, asegurando que los espacios seleccionados reflejen tanto la diversidad regional como los contextos críticos en materia de derechos humanos.</t>
  </si>
  <si>
    <t xml:space="preserve">Desarrollar metodologia pedagogica para el desarrollo de los espacios de dialogos territoriales </t>
  </si>
  <si>
    <t xml:space="preserve">Documento metodologia paso a paso de los espacios 
Piezas graficas para utilizar en los espacios de dialogo territorial </t>
  </si>
  <si>
    <t>El documento metodológico fue construido de manera conjunta con el equipo pedagógico de la Oficina de Asuntos Ambientales y Sociales, incorporando elementos didácticos, participativos y diferenciales.  Esta metodología ha sido fundamental para estructurar el trabajo territorial, especialmente en el abordaje de los ejes de la política de derechos humanos, permitiendo una participación más activa y comprensiva de los actores locales.</t>
  </si>
  <si>
    <t>Propuestas concretas para la politica de DDHH</t>
  </si>
  <si>
    <t>Se dio inicio a los espacios de diálogo territorial con la realización del primer encuentro en el departamento de La Guajira, el cual permitió recoger insumos clave desde los saberes, experiencias y afectaciones de las comunidades locales de la región.
La realización de estos espacios es un componente esencial del proceso de construcción de la política de derechos humanos del sector minero-energético, al ser esta una política que debe ser discutida y construida colectivamente con los actores que habitan los territorios.
Esta fase permite avanzar en la identificación de problemáticas concretas, propuestas y perspectivas territoriales que fortalezcan la legitimidad, pertinencia y aplicabilidad de la política en contextos diversos.</t>
  </si>
  <si>
    <t xml:space="preserve">Sistematizar resultados de los propuestas capturadas en los territorios </t>
  </si>
  <si>
    <t xml:space="preserve">Actualizar la politica de DDHH con propuestas </t>
  </si>
  <si>
    <t xml:space="preserve">Documento borrador de la politica de DDHH en el SME </t>
  </si>
  <si>
    <t xml:space="preserve">Se cuenta con un documento inicial de propuesta de política de derechos humanos del sector minero-energético, construido por el equipo tde derechos humanos con base en los ejes estratégicos definidos, el marco normativo y los lineamientos metodológicos trabajados hasta el momento.
Este documento ha empezado a ser revisado por algunas entidades adscritas al Ministerio, las cuales han entregado observaciones preliminares. No obstante, aún falta un proceso sustancial de discusión con actores estratégicos como comunidades participantes en los espacios territoriales, áreas internas del Ministerio, organizaciones sociales, academia, así como organismos internacionales como ONU, OIT y OCDE.
Se requiere continuar su desarrollo, revisión y validación para consolidar una versión robusta, participativa y coherente con los principios de derechos humanos, que refleje los aportes desde los distintos niveles institucionales y territoriales.
</t>
  </si>
  <si>
    <t xml:space="preserve">Revalidar la politica de DDHH con propuestas incluidas de manera institucional </t>
  </si>
  <si>
    <t xml:space="preserve">Memoria con retroalimentaacion de las entidades adscritas , consejerias , Min ambiente, Mincomercio+ y ANLA </t>
  </si>
  <si>
    <t xml:space="preserve">Validar y solicitar aprobación  con OAJ y Planeación frente a los criterios requeridos para la adopción de la politica d DDHH </t>
  </si>
  <si>
    <t xml:space="preserve">Documento propuesta Politica de DDHH en el SME con visto bueno para su adopción </t>
  </si>
  <si>
    <t xml:space="preserve">Generar documento de los lineamientos de la estrategia de participación y control social de  los usuarios de energía para el fortalecimiento de la Democracia Energética. </t>
  </si>
  <si>
    <t xml:space="preserve">Esquema de documento para aprobación de la JEFE OAAS </t>
  </si>
  <si>
    <t>Se remite documento de esquema general</t>
  </si>
  <si>
    <t xml:space="preserve">Documento Final propuesto para los lineamientos estrategicos </t>
  </si>
  <si>
    <t>Comunicado de 5 Cumbres (regionales, sectoriales o nacionales)</t>
  </si>
  <si>
    <t xml:space="preserve">Identificar territorios priorizados para planificar la implmentacion de las instancias de coordinacion de GRD </t>
  </si>
  <si>
    <t xml:space="preserve">Documento donde explique la priorizacion de territorios en GRD </t>
  </si>
  <si>
    <t xml:space="preserve">Programar agenda con territorios priorizados para el desarrollo de las instancias de coordinacion de GRD </t>
  </si>
  <si>
    <t>Reunión el jueves 03 de julio con la Oficina de Planeación Departamental de Nariño</t>
  </si>
  <si>
    <t>Desarrollar metodologia para el desarrollo de instancias de coordinacion de GRD</t>
  </si>
  <si>
    <t xml:space="preserve">Metodologia espacios de desarrollo </t>
  </si>
  <si>
    <t xml:space="preserve">Desarrollo de las instancias de coordinación de GRD </t>
  </si>
  <si>
    <t>31/11/2025</t>
  </si>
  <si>
    <t xml:space="preserve">Desarrollo del informe final frente a los resultados de las instancias de coordinación de GRD </t>
  </si>
  <si>
    <t xml:space="preserve">Informe Final </t>
  </si>
  <si>
    <t>Revisión y actualización del curso de GRD</t>
  </si>
  <si>
    <t xml:space="preserve">Modulos actualizados de moodle </t>
  </si>
  <si>
    <t>4.2.2</t>
  </si>
  <si>
    <t xml:space="preserve">Se anexa documento avance curso al 30 de junio </t>
  </si>
  <si>
    <t xml:space="preserve">Reporte frente a resultados del curso de GRD </t>
  </si>
  <si>
    <t xml:space="preserve">Informe con resultados y analisis de actores </t>
  </si>
  <si>
    <t xml:space="preserve">Gestionar trámites de la Mesa de Alto Nivel de Energía </t>
  </si>
  <si>
    <t>12/31/2025</t>
  </si>
  <si>
    <t>Se realizan reuniones  de seguimiento a la gestión de trámites con autoridades ambientales  (CAR de Bogotá, CAM, Cortolima, Minambiente (Dirección de Bosques), y  ANLA), asi como con empresas para el seguimiento a los proyectos, en el marco de la gestión  de la Mesa de Alto Nivel de Energía, MANE.</t>
  </si>
  <si>
    <t>Planificar y desarrollar 2 Mesas de Alto Nivel de Energía - MANE</t>
  </si>
  <si>
    <t>Documento de sintesis de los trámites gestionados en la Mesa de Alto Nivel de Energia, MANE, donde se evidencia el 51% de trámites gestionados  (incluye resultados)</t>
  </si>
  <si>
    <t xml:space="preserve">Se inicia el ciclo para la socialización de la gestión de trámites y proyectos; para ello se realizan reuniones internas del equipo, en la cual se revisan los trámites de la última Mesa, se ajustan los formatos para la Mane 1 2025, y se define el cronograma. </t>
  </si>
  <si>
    <t>Planificación y alistamiento de los talleres de prácticas ambientales</t>
  </si>
  <si>
    <t>7/31/2025</t>
  </si>
  <si>
    <t>Fichas metodologicas de los talleres de prácticas ambientales</t>
  </si>
  <si>
    <t>Se generaron espacios de planificación de los talleres con el equipo pedagogico y otros actores intersectoriales, y se definieron contenidos, agenda, la metodología a desarrollar, y se avanzó en las gestiones logísticas, de pieza comunicativa y convocatoria.</t>
  </si>
  <si>
    <t>Desarrollo de talleres de prácticas ambientales</t>
  </si>
  <si>
    <t>11/30/2025</t>
  </si>
  <si>
    <t>Actas y/o memorias elaboradas de 12  talleres realizados para el fortalecimiento de capacidades en prácticas ambientales del  sector en energía, minería, compensaciones ambientales y ordenamiento territorial</t>
  </si>
  <si>
    <t>Sistematización de iniciativas resultantes de los talleres de prácticas ambientales</t>
  </si>
  <si>
    <t xml:space="preserve">Sistematización de iniciativas desarrolladas frente a la  aplicación de  practicas ambientales  en el sector minero energetico </t>
  </si>
  <si>
    <t>Se avanza en la definición preliminar de una estructura de iniciativas de seguimiento de prácticas ambientales</t>
  </si>
  <si>
    <t>Número espacios de construcción de insumos orientadores en asuntos ambientales del SME</t>
  </si>
  <si>
    <t>Fichas metodologicas de los espacios de construcción de insumos orientadores en asuntos ambientales del SME</t>
  </si>
  <si>
    <t>Elboración de las modelaciones de los escenarios de Cambio Climático (Modulo de Adaptación)</t>
  </si>
  <si>
    <t>6/16/2025</t>
  </si>
  <si>
    <t>7/16/2025</t>
  </si>
  <si>
    <t xml:space="preserve">Escenarios de Cambio Climático  alamacenados en Sharepoint y Documento técnico final </t>
  </si>
  <si>
    <t>Se tienen los escenarios de Cambio Climático almacenados en el Sharepoint y el Documento final esta en revisiones y ajustes</t>
  </si>
  <si>
    <t>7/17/2025</t>
  </si>
  <si>
    <t>9/30/2025</t>
  </si>
  <si>
    <t xml:space="preserve">Se ha logrado avanzar en la proyección de potencial solar y el potencial hidroenergético modulado desde el 2020 a 2100 </t>
  </si>
  <si>
    <t>Elaboración del Análisis del riesgo sectorial y territorial (Modulo de Adaptación)</t>
  </si>
  <si>
    <t>12/15/2025</t>
  </si>
  <si>
    <t>Se cuenta con avances en varias de las dimensiones priorizadas para estructurar el análisis de riesgo</t>
  </si>
  <si>
    <t>Publicable de los resultados del análisis de Riesgo para el posicionamiento de la agenda climática sectorial en Adaptación</t>
  </si>
  <si>
    <t>Se realizó la construcción de una matriz de levantamiento de consolidado de información para la construcción del guíon de los resultados del análisis</t>
  </si>
  <si>
    <t>Desarrollo de una herramienta de predicción Climática para la viabilización de mesas de predicción climática sectoriales (Modulo Variabilidad Climática)</t>
  </si>
  <si>
    <t>12/16/2025</t>
  </si>
  <si>
    <t>Construcción de la herramienta operativa</t>
  </si>
  <si>
    <t>Se cuenta con la herramienta diseñada e implementada en nube, esta pendiente migrarla a los servidores del MME</t>
  </si>
  <si>
    <t>12/17/2025</t>
  </si>
  <si>
    <t>Documento de recomendaciones e identificación de impactos de las fases extremas de variabilidad climática en el desarrollo del SME</t>
  </si>
  <si>
    <t>Automatización del inventario de emisiones GEI para posibilitar el seguimiento de las acciones en mitigación del SME (Mitigación)</t>
  </si>
  <si>
    <t>Se realizó una revisión al diccionario de datos del inventario</t>
  </si>
  <si>
    <t>Actualización de las metas Sectoriales de NDC para la formulación de medidas  de mitigación frente a GEI y fortalecimiento de la capcidad adaptativa.</t>
  </si>
  <si>
    <t>Validación de las acciones contenidas en los Planes de Acción PdI de las metas NDC2.0 a 2030 por parte de las direcciones y adscritas del MME</t>
  </si>
  <si>
    <t>Soportes de retroalimentación de las direcciones y adscritas a los PdI construidos</t>
  </si>
  <si>
    <t>*Versión final PdI enviada a MinAmbiente para aprobación</t>
  </si>
  <si>
    <t>Publicación de los PdI de las NDC 2.0 en la Plataforma +Clima</t>
  </si>
  <si>
    <t>*PdI enviados a Minambiente para la validación temática de los PdI metas de NDC2.0</t>
  </si>
  <si>
    <t>*PdI publicados en la plataforma +Clima</t>
  </si>
  <si>
    <t>Actualización de reportes de las metas NDC 2.0 en la plataforma +Clima</t>
  </si>
  <si>
    <t>Construcción y elaboración de 3 talleres para la definición de los contenidos de los PdI de la NDC 3.0</t>
  </si>
  <si>
    <t>Memorias de los espacios presentados</t>
  </si>
  <si>
    <t>Envío de los PdI de las metas sectoriales de adaptación y mitigación al Ministerio de Ambiente para la inclusión en la NDC3.0</t>
  </si>
  <si>
    <t>PdI NDC3,0 enviados a Minambiente</t>
  </si>
  <si>
    <t>Se generaron espacios de planificación de los espacios de diálogo con actores clave afectados por represas, y espacios de construcción de orientaciones para la implementación del Acuerdo de Escazú en el sector minero energético. Lo anterior con apoyo del equipo pedagogico y de derechos humanos de la OAAS. A la fecha se cuenta en el caso del proceso de afectados por represas con: ficha de sistematización de grupos focales y ficha de preguntas para entrevistas a profundidad con actores clave. Del proceso de orientaciones del Acuerdo de Escazú, se cuenta con 3 fichas metodologicas y fichas 3 sistematización, según los espacios, interno, con adscritas, y gremios y empresas.</t>
  </si>
  <si>
    <t>Se han desarrollo cuatro (4) espacios de diálogo y entrevistas a profundidad con actores clave en el proceso de afectados por represas de los casos de Represa La Salvajiana - Cauca (Mayo 22 y 23), Represa El Guavio -Cundinamarca (Junio 5 y 6 ), Represa Urrá - Córdoba(Junio 11 al 13), Represa Hidrosogamoso - Santander (Junio 18 al 20), a fin de identificar insumos para el lineamiento de política de afectados por represas. Se han desarrollo tres (3) espacios de diálogo y construcción de orientaciones sobre la implementación del Acuerdo de Escazú en el sector Minero Energético, con áreas del Ministerio (Junio 5), entidades adscritas (Junio 10), gremios y empresas (Junio 17).</t>
  </si>
  <si>
    <t>INDICADOR</t>
  </si>
  <si>
    <t xml:space="preserve">AVANCE PROYECTADO II Trimestre </t>
  </si>
  <si>
    <t xml:space="preserve">AVANCE PROYECTADO III Trimestre </t>
  </si>
  <si>
    <t>META</t>
  </si>
  <si>
    <t xml:space="preserve">META </t>
  </si>
  <si>
    <t>1.1</t>
  </si>
  <si>
    <t>1.2</t>
  </si>
  <si>
    <t>1.3</t>
  </si>
  <si>
    <t>1.4</t>
  </si>
  <si>
    <t>1.5</t>
  </si>
  <si>
    <t>1.6</t>
  </si>
  <si>
    <t>1.7</t>
  </si>
  <si>
    <t>2.1</t>
  </si>
  <si>
    <t>2.2</t>
  </si>
  <si>
    <t xml:space="preserve">Realizar lanzamiento del pacto por los hidrocarburos </t>
  </si>
  <si>
    <t>Revision de actores en el territorio de yopal para entregar estatus y presentar al Ministro para toma de decisiones.</t>
  </si>
  <si>
    <t xml:space="preserve">Desplegar Pacto Social en los municipios con presencia en Hidrocarburos en zonas priorizadas </t>
  </si>
  <si>
    <t xml:space="preserve">Realizar convocatoria hacia las comunidades, con el fin de construir colectivamente las apuestas del pacto social por los hidrocarburos </t>
  </si>
  <si>
    <t xml:space="preserve">Realizar diagnostico en territorios priorizados frente a la gestión de la relacionamiento en el  sector de hidrocarburos para identificar zona para realizar el lanzamiento del pacto social </t>
  </si>
  <si>
    <t xml:space="preserve">Documento diagnostico 
Caracterizacion de  territorios identificados para la implementación del pacto </t>
  </si>
  <si>
    <t xml:space="preserve">Se encuentra en gestión la identificación actores claves del sector de hidrocaburos que nos permitan la construccion del pacto social. </t>
  </si>
  <si>
    <t>Numero de pactos sociales firmados en territorios con el fin de impulsar estrategias y proyectos que impacten positivamente el bienestar de las comunidades y los procesos de producción de crudo y gas en el país</t>
  </si>
  <si>
    <t>Teniendo en cuenta el convenio de MME con  ANH No . 454-2024 , Se obtiene información base de los territorios que impactan el sector de hidrocarburos, en donde se define caracterizaciones territoriales los cuales pueden ser participaces para la construccion del pacto social  en las zonas de hidrocaburos
Se realizaron  sesion en barrancabermeja y  Puerto Gaitan con los enlances sociales con el equipo de asamblea, Dirección de hidrocarburos y  direccion de Energia. Por linea del Ministro se esta consultando una tercera opcion en el territorio de Yopal.  Se cuenta con un riesgo frente al diagnostico ya que existen factores externos.</t>
  </si>
  <si>
    <t>8.1</t>
  </si>
  <si>
    <t>8.2</t>
  </si>
  <si>
    <t>8.3</t>
  </si>
  <si>
    <t>8.4</t>
  </si>
  <si>
    <t>Cartilla frente a  los resultados de los escenarios de Cambio Climático como mecanismo de fortalecimiento de capacidades</t>
  </si>
  <si>
    <t>Se realizaron consultas a las diferentes adscritas y direcciones del MME sobre los hitos y actividades contemplados en las NDC.
Se cuenta con los planes de implementación consolidados con todos los aportes recibidos por adscritas y direcciones. Estos planes fueron enviados a Minambiente y se recibe visto bueno de este proceso. Desde la OPGI se debe cargar ese plan de implementación en la plataforma + clima.</t>
  </si>
  <si>
    <t xml:space="preserve"> Desde la OPGI se debe cargar ese plan de implementación en la plataforma + clima.</t>
  </si>
  <si>
    <t xml:space="preserve">Consolidación de soportes de los planes de implementación </t>
  </si>
  <si>
    <t>Se anexa documento diagnostico municipios priorizados. Esta priorizacion sale de las contigencias y accidents que se presentan en el SME durante el 2023. Se actualiza esta informacion a cierre de 2024.  (Norte de Santander- Boyaca y cundinamarnca accidentes de  Mineria , Nariño (Derrame de hidrocarburos), Santander , Barrancabermeja accidentes de hidrocarburos.</t>
  </si>
  <si>
    <t xml:space="preserve">Se cuenta con una propuesta preliminar </t>
  </si>
  <si>
    <t xml:space="preserve">
Cinco módulos actualizados. Se actualizan logos y contenido del aula virtual</t>
  </si>
  <si>
    <t xml:space="preserve">Listado de inscritos capturados por la Convocatoria  de 600 personas para curso GRD con seguimiento </t>
  </si>
  <si>
    <t xml:space="preserve">Se cuenta con 290 inscritos en este momento. A la fecha 58 personas han terminado el curso de GRD. En gestion movilizacion del curso dentro del MME a traves del grupo de Talento Humano. </t>
  </si>
  <si>
    <t xml:space="preserve">Se entrega informacion a la jefe OAAS para sus comentarios </t>
  </si>
  <si>
    <t>Desarrollar piloto de implementacion en espacios donde se integren lineamientos de la estrategia de participación y control social de  los usuarios de energía para el fortalecimiento de la Democracia Energética</t>
  </si>
  <si>
    <t>Definición espacios priorizados a nivel nacional  (Relatorias)</t>
  </si>
  <si>
    <t xml:space="preserve">Se remiten documentos soportes de 3 cumbres. Se define un ABC en donde explica el proposito del desarrollo de las cumbres el cual busca articular a nivel regional gremial de los diferente usuarios entorno a la energia. Su proposito es la expresion libre y definicion de agendas entorno a la energia. </t>
  </si>
  <si>
    <t xml:space="preserve">Documento  priorizacion de territorial </t>
  </si>
  <si>
    <t>Se realizaron aproximadamente 15 relatorías de seguimiento a comités de usuarios, aplicando una metodología estructurada para definir acciones alineadas con planes de trabajo específicos, basados en las necesidades identificadas del mercado energético</t>
  </si>
  <si>
    <t>Se remitieron 19 relatorías elaboradas conforme a las solicitudes de las comunidades en los distintos territorios, en cumplimiento con la priorización establecida en el plan de trabajo de años anteriores</t>
  </si>
  <si>
    <t>Se ha avanzado en el diseño y construcción del guión de la cartilla frente a  los resultados de los escenarios de Cambio Climático como mecanismo de fortalecimiento de capacidades, queda pendiente diagramación</t>
  </si>
  <si>
    <t>PLAN DE ACCION OAAS 2025</t>
  </si>
  <si>
    <t>Actualizar y estructurar las lineas de trabajo del plan integral de cambio climatico PIGCCme en materia de adaptacion, mitigación y gobernanza</t>
  </si>
  <si>
    <t xml:space="preserve">Definir lineamientos de relacionamiento social  en el marco de la gerencia guajira </t>
  </si>
  <si>
    <t>Realizar dialogos territoriales ( 5 territorios )</t>
  </si>
  <si>
    <t xml:space="preserve">Se realizan reuniones con los gremios y se socializa el formato de reporte de tramites con el proposito de diligenciar los tramites pendientes con las diferentes carteras. Indicando proyecto , empresa y cantidad de tramites a gestionar. 
Se obtiene reporte de 151 formatos de proyectos. se cuenta con 281 tramites a gestionar dentro del ejercicio de la MANE.
Se realiza sistematizacion de esta informacion para poder realizar analisis frente a la gestion de tramites. se define un formato de reporte para todos los  actores con el fin de identificar y resolver los tramites requeridos para los proyectos del sector. </t>
  </si>
  <si>
    <t>Debido al cambio de Vice de energia, la primera mesa MANE ha sido programada para la tercera semana de Septiembre , en donde se contará con la presencia de entidades adscritas, gremios y empresas del sector de energia.  Sin embargo se realiza una sesión de la planificacion de la agenda de la MANE en donde se expone el cronograma y metodologia para el desarrollo de las MANE. Se contempla la reglamentacion de las Mesas MANE</t>
  </si>
  <si>
    <t xml:space="preserve">De acuerdo a retroalimentacion delproducto se diseña un protocolo preventivo de conflictividades en el sector minero energetico el cual será un anexo al documento de la ERT. </t>
  </si>
  <si>
    <t xml:space="preserve">Se realizan reuniones internas para el despligue de la estrategia de control social del MME. </t>
  </si>
  <si>
    <t>Se estaba replanteando la estrategia para que pueda ser parte de la ERT .  Se define el desarrollo de 2 asambelas en el municipio de Acacias para el mes de Septiembre</t>
  </si>
  <si>
    <r>
      <t>Se realizan dos cumbres (Medellin y Bogotá) en donde se socializó el proyecto de ley de justicia tarifaria.</t>
    </r>
    <r>
      <rPr>
        <sz val="11"/>
        <color rgb="FFFF0000"/>
        <rFont val="Aptos Narrow"/>
        <family val="2"/>
        <scheme val="minor"/>
      </rPr>
      <t xml:space="preserve"> Pendiente confirma fechas y evidencias  Santa marta Medellin y bogota </t>
    </r>
  </si>
  <si>
    <t>Se realiza priorizacion de territorios donde se socializó con la Jefe OAAS</t>
  </si>
  <si>
    <t xml:space="preserve">Se realiza un segundo espacio en Buenaventura, Seguido de Valledupar y Puerto libertador Cordoba. Se cuenta con las actas de los espacios y la relatoria correspondiente. Por temas de operador Logistico se tuvo que cancelar Putumayo. En Revisión para programar otro territorio  </t>
  </si>
  <si>
    <t xml:space="preserve">Actas de asistencias y presentación de escenarios de riesgos de desastres   </t>
  </si>
  <si>
    <t xml:space="preserve">Se reliza reunión el 29 de julio con la secretaria de  Planeación Departamental de Nariño, donde se comparte escenarios de riesgos contemplados en el departamento , reporte de accidentalidad del sector en el departamento  y el documento de lineamientos de riesgo tecnologico. Se tiene contemplado realizar un espacio en Tunja y en Ibague </t>
  </si>
  <si>
    <t xml:space="preserve">Se realiza espacio en el departamento de nariño </t>
  </si>
  <si>
    <t xml:space="preserve">Listados de asistencia  y reporte de instancia </t>
  </si>
  <si>
    <t xml:space="preserve">Se cuenta con 84 personas certificadas en el curso de GRD. Se han inscrito en total 604 personas. </t>
  </si>
  <si>
    <t>Se cuenta con informe a corte a Julio 2025</t>
  </si>
  <si>
    <t xml:space="preserve">Se cuenta con informe a corte a Julio 2025. </t>
  </si>
  <si>
    <t xml:space="preserve"> Desde la OPGI se  carga ese plan de implementación en la plataforma + clima.</t>
  </si>
  <si>
    <t>Se cuenta con los soportes de desarrollo de las 7 metas desde el 2022 hasta el 2024. En revision el desarrollo de indicadores asociados a PdI</t>
  </si>
  <si>
    <t xml:space="preserve">Se realiza nota conceptual del espacio de trabajo con expertos para el diseño de las lineas ded trabajo en mitigacion </t>
  </si>
  <si>
    <t>Se cuenta con una primera diagramacion preliminar. Se encuentra en ajustes para su cierre</t>
  </si>
  <si>
    <t xml:space="preserve">"Julio Se desarrollaron 4 talleres de prácticas ambientales: 
-Taller de Gestión del Conocimiento en compensaciones del componente biótico con comunidades del departamento del Cesar. La Jagua de Ibirico - Cesar. Julio 2.
- Taller Hacia una Minería Formal y Sostenible: Encuentro de Buenas Prácticas minero-ambientales, en Montelibano Cordoba. Julio 11. 
- Taller Gestión Del Conocimiento en compensaciones del sector Energético con comunidades de los Municipio de La Unión, Caimito, San Marcos, La Villa y El Roble, en La Unión. Julio 25 de 2025.
- Taller Hacia una Minería Formal y Sostenible: Encuentro de Buenas Prácticas minero-ambientales, en Segovia Antoquia. Julio 29. 
"		</t>
  </si>
  <si>
    <t>Se avanzo en el desarrollo de cuatro (4) fichas metodologias para  los talleres de minería (2) y compensaciones ambientales (2). Adicionalmente, se elaboró una ficha didáctica para los temas explicativos de prácticas ambientales en mineria sostenible.</t>
  </si>
  <si>
    <t xml:space="preserve">Se inicia el consolidado de información cuantitativa de los talleres de prácticas ambientales y planificiación de espacios piloto de seguimiento. 		</t>
  </si>
  <si>
    <t xml:space="preserve">"Se han desarrollado 5 talleres de prácticas ambientales: 
- Taller de Fortalecimiento de Capacidades en Ordenamiento Territorial de actividades del Sector Minero Energético. Mocoa - Putumayo. Junio 5.
- Taller de Gestión del Conocimiento en Compensaciones del Componente Biótico con comunidades aledañas al Parque Solar Puerta de Oro. Guaduas - Cundinamarca. Junio 7. 
- Taller Fuentes No Convencionales de Energía Renovable (FNCER) en la Transición Energética Justa, de la teoría al licenciamiento ambiental. Montería - Córdoba. Junio 9. 
- Taller fortalecimiento de capacidades sobre prácticas ambientales relacionadas con el sector de energía eléctrica con  comunidad educativa (12 junio)  y organizaciones sociales , entidades de gobierno y entes territoriales (13 de junio), realizados  en  Quibdo, Chocó. Junio 12 y 13.
-Taller aportes del sector minero energético al fortalecimiento de capacidades en ordenamiento territorial. Sincelejo - Sucre. Junio 26 y 27."		</t>
  </si>
  <si>
    <t>Se avanzo en el desarrollo de cuatro (4) fichas metodologias para  los talleres de minería (2) y compensaciones ambientales (2). Adicionalmente, se elaboró una ficha didáctica para los temas explicativos de prácticas ambientales en mineria sostenible. 		.</t>
  </si>
  <si>
    <t>Julio Se desarrollaron 4 talleres de prácticas ambientales: 
-Taller de Gestión del Conocimiento en compensaciones del componente biótico con comunidades del departamento del Cesar. La Jagua de Ibirico - Cesar. Julio 2.
- Taller Hacia una Minería Formal y Sostenible: Encuentro de Buenas Prácticas minero-ambientales, en Montelibano Cordoba. Julio 11. 
- Taller Gestión Del Conocimiento en compensaciones del sector Energético con comunidades de los Municipio de La Unión, Caimito, San Marcos, La Villa y El Roble, en La Unión. Julio 25 de 2025.
- Taller Hacia una Minería Formal y Sostenible: Encuentro de Buenas Prácticas minero-ambientales, en Segovia Antoquia. Julio 29.</t>
  </si>
  <si>
    <t>Se confirma visita en Yopal el cual tendra desarrollo en el mes de Setiembre. Se gestiona toda la convocatoria institucional, se maneja relacionamiento institnucional y alcaldias de los 10 municipios seleccionados ( Villa nueva, Tauramena, Palenque, Monterrey , Maní, Nuchia, Oroqué, Paz de Ariporo, agua azul y yopal)</t>
  </si>
  <si>
    <t xml:space="preserve">Proceso de convocatoia en donde se identifican alrededor de 500 actores del departamento del Casanare. Pendiente revisar actas de reunión. </t>
  </si>
  <si>
    <t xml:space="preserve">Base de datos actores de zonas priorizadas
Documentos referentes a la convocatoria   al os espacios de dialogo requeridos para la costruccion del pacto y material elaborado para dar linea a las sesiones del pacto </t>
  </si>
  <si>
    <t xml:space="preserve">Se cuenta con documento preliminar y con la convocatoria firmada por el ministro la cual se realizara en un espacio en el mes de Septiembre </t>
  </si>
  <si>
    <t xml:space="preserve">Se define las siguientes zonas para la firma de pacto social : 
- Caribe Norte 
- Caribe Sur
-Magdalena Medio 
-Meta
_Putumayo
-Casanare
-Arauca y  Norte de Santander
-Tolima y Huila 
- </t>
  </si>
  <si>
    <t xml:space="preserve">Formulacion e implementación de los lineamientos estratégicos para el fortalecimiento de capacidades en participación y control social, con el fin de promover la democratización de la energía en el marco de la Estrategia de Relacionamiento Territorial </t>
  </si>
  <si>
    <t>Se realiza reunión con la secretaria de minas y energia de la gobernacion de boyaca para realizar la reunión sobre la inclusion frente a los lineamientos de riesgos tecnologico.</t>
  </si>
  <si>
    <t xml:space="preserve">Se cuenta con una propuesta preliminar . Revisar cierre en septiembre. </t>
  </si>
  <si>
    <t>se cuenta con 663 personas inscritas en el curso. Actualmente contamos con 104 personas certificadas.</t>
  </si>
  <si>
    <t xml:space="preserve">Se cuenta con informe a corte a Agosto  2025. </t>
  </si>
  <si>
    <t>AVANCE EJECUTADO
AGOSTO</t>
  </si>
  <si>
    <t xml:space="preserve">AVANCE EJECUTADO
SEPTIEMBRE </t>
  </si>
  <si>
    <t xml:space="preserve">%AVANCE </t>
  </si>
  <si>
    <t xml:space="preserve">Memorias donde se evidencia las propuestas recibidas por los 5 territorios priorizados </t>
  </si>
  <si>
    <t xml:space="preserve">Se cuenta con una segunda versión del documento propuesto , en donde se incluye los comentarios de las entidades adscritas UPME, ANH y ANM. Se tiene planificado hacer espacios con organizaciones de la sociedad civil y empresas , junto con revisipon de los equipos de la OAAS y OAJ 
</t>
  </si>
  <si>
    <t xml:space="preserve">Se  cuenta con las actas de los siguientes espacios : 
- Buenaventura
-Guajira 
- Valledupar 
-Puerto libertador Cordoba.   
- Sardinata 
Muchos espacios tuvieron que ser cancelados por el tema presupuestal solicitado por la austeridad del gastos. Adicional se ha visto impactada en la capacidad de personal dentro del equipo de DDHH. </t>
  </si>
  <si>
    <t xml:space="preserve">Se realiza en el departamento del casanare. Se identifican los actores. Se inicia convocatoria en las 4 zonas priorizadas </t>
  </si>
  <si>
    <t xml:space="preserve">
Actas del espacio  de construcción del acuerdo en territorio 
</t>
  </si>
  <si>
    <t xml:space="preserve">Se restablece por temas logistico, presupuestal y tiempo la meta de los acuerdos firmados.
-Magdalena Medio * opcional
-Meta
-Casanare
-Tolima y Huila </t>
  </si>
  <si>
    <t xml:space="preserve">Se realiza el dia 12 de septiembre el lanzamiento del pacto por los hidrocarburos en el departamento del casanare con el ministro Palma. Se presenta la metodologia y los procesos de la suscripcion de los acuerdos.  Se cuenta con relatoria de la sesión, la guia de trabajo que se construyó y presentación de la concertacion social.  el documento tiene un componente de acuerdo social y no como pacto. </t>
  </si>
  <si>
    <t>Se estaba replanteando la estrategia para que pueda ser parte de la ERT .  Se define el desarrollo de 2 dialogos " con comunidades que trasnforman "- asambleas en el municipio de Acacias y Puerto lopez  para el mes de Septiembre</t>
  </si>
  <si>
    <t>Documento de avance de formulacion de avance frente a los planes de accion definidos en los espacios (50%)</t>
  </si>
  <si>
    <t xml:space="preserve">Se realiza un taller " Taller de Aportes del sector minero-energético al fortalecimiento de capacidades en ordenamiento territorial y Gestión del Riesgo de Desastres"
  en la ciudad de tunja 8 y 9 de septiembre con la secretaria de minas y energia de Tunja, donde se expuso la guia de los lineamientos para el riesgo tecnologico y su  inclusion en los Planes de ordenamiento territorial y ambiental . </t>
  </si>
  <si>
    <t xml:space="preserve">Se cuenta con documento preliminar. Se esta consolidando la información para su formalización </t>
  </si>
  <si>
    <t xml:space="preserve">Se realiza en la ciudad de TUNJA </t>
  </si>
  <si>
    <t xml:space="preserve">Revisar para saber como realizar la prxima </t>
  </si>
  <si>
    <t>se cuenta con 963 personas inscritas en el curso. Actualmente contamos con 155 personas certificadas.</t>
  </si>
  <si>
    <t xml:space="preserve">AVANCE EJECUTADO
JULIO </t>
  </si>
  <si>
    <t xml:space="preserve">AVANCE EJECUTADO
JUNIO  </t>
  </si>
  <si>
    <t xml:space="preserve">Se cuenta con la definición de los territorios priorizados </t>
  </si>
  <si>
    <t>4.2.1</t>
  </si>
  <si>
    <t>4.2.3</t>
  </si>
  <si>
    <t>4.2.4</t>
  </si>
  <si>
    <t>4.2.5</t>
  </si>
  <si>
    <t>3 Encuentros con delegados y/o expertos de las comunidades  wayuu para la construcción temática del Lineamiento Social para la construcción y operación de los proyectos FNCER, LT, PINES</t>
  </si>
  <si>
    <t>Actas y listados de asistencia de las reuniones</t>
  </si>
  <si>
    <t>11 talleres para la construcción de recomendaciones para el lineamiento social con autoridades y líderes wayuu de las áreas de influencia de los proyectos FNCER y LT</t>
  </si>
  <si>
    <t xml:space="preserve"> Espacios de construcción comunitaria con aquellas Autoridades de las comunidades indígenas wayuu que no participaron de los 11 talleres territoriales</t>
  </si>
  <si>
    <t>1 Espacio de consolidación de versión ajustada y retroalimentada de acuerdo a los talleres territoriales</t>
  </si>
  <si>
    <t>Acta y listados de asistencia de las reuniones</t>
  </si>
  <si>
    <t>3 Circulos de la Palabra para revisar la versión preliminar del Lineamiento Social</t>
  </si>
  <si>
    <t xml:space="preserve">1 Espacio de diálogo con la Instancia Territorial y 1 Espacio de diálogo con Mesa 1 del Comité Tripartito </t>
  </si>
  <si>
    <t xml:space="preserve"> 1 espacio del Comité Tripartito </t>
  </si>
  <si>
    <t>Se realizaron las tres (3)  reuniones con los delegados y/o expertos de las comunidades indígenas del Pueblo wayuu, con quienes se logró avanzar en  una primera posible estructura del documento, una preguntas orientadoras que permitieron un insumo y una  retroalimentación y ajuste de una primera versión del lineamiento social.</t>
  </si>
  <si>
    <t>Se realizaron reuniones con las autoridades y líderes wayuu de las comunidades que se encuentran en área de influencia de los proyectos FNCER y LT en la estrategia de Fortalecimiento de la Gobernanza étnica para recibir insumos que permitan una construcción conjunta del Lineamiento Social</t>
  </si>
  <si>
    <t>Se informa que el Equipo de Gerencia Guajira está haciendo el balance de comunidades faltantes de los once (11) talleres territoriales, a fin de organizar la estrategia para informar y recoger insumos en dichas comunidades wayuu.</t>
  </si>
  <si>
    <t>Se informa que el Equipo Gerencia Guajira, está sistematizando los resultados de los once (11) talleres para reorganizar el documento del Lineamiento Social.</t>
  </si>
  <si>
    <t>Una vez se cuente con el documento preliminar se realizarán los circulos de la palabra propuestos</t>
  </si>
  <si>
    <t>Depende de las actividades previas</t>
  </si>
  <si>
    <t>Mapas de Potenciales energéticos modulados por Cambio Climático en repositorio Sharepoint</t>
  </si>
  <si>
    <t>Documento frente al resultados del Analisis del Riesgo almacenados en el Sharepoint</t>
  </si>
  <si>
    <t>se debe documentar 8 dimensiones. De las cuales se ha avanzado en la dimensión de  Bioverdidad y habitat Humano</t>
  </si>
  <si>
    <t>Se cuenta con la herramienta diseñada e implementada en nube, esta pendiente migrarla a los servidores del MME. Impacta el nuevo director de TI. En gestión reunión con el Jefe OAAS para movilizar la implementación</t>
  </si>
  <si>
    <t xml:space="preserve">El documento se va a trabajar con el convenio de la UNAL en l mes de Octubre </t>
  </si>
  <si>
    <t xml:space="preserve">Se finaliza revisión del diccionario de datos del inventario y se envia para ajustes al equipo de la UNAL </t>
  </si>
  <si>
    <t>Documento con codigo de Automatización del Inventario</t>
  </si>
  <si>
    <t>Carpeta de soportes de los hitos planteados en los PdI</t>
  </si>
  <si>
    <t>Se tiene las 3 fichas de indicadores para cada metas establecidas de Adaptacion. En proceso los indicadores de Mitigación (4)</t>
  </si>
  <si>
    <t xml:space="preserve">Se envia las cartas de intención de las medidas a MinAmbiente. </t>
  </si>
  <si>
    <t>Revisión de las lineas de trabajo en mitigación para evaluar áreas de mejora en clave de mejorar los mecanismos de transparencia climática y los mensajes de política pública necesarios para la descarbonización del sector minero energético</t>
  </si>
  <si>
    <t>Revisión de los indicadores del Sistema de Monitoreo, Reporte y Verificación (MRV)</t>
  </si>
  <si>
    <t>Revisión de las lineas de trabajo en adaptación para prononer líneas de trabajo apropiadas para reducir la vulnerabilidad por Cambio Climático Sectorial y el relacionamiento territorial en contextos de Cambio Climático</t>
  </si>
  <si>
    <t>Estructurar una estrategía de financimiento climático sectorial</t>
  </si>
  <si>
    <t>Estructurar una estrategía de trabajo para la inclusión de criterios de justicia climática, derechos humanos, reducción de brechas en cobertura energética, relacionamiento territorial dentro de los ejes de trabajo del PIGCCme</t>
  </si>
  <si>
    <t>Documento Revisión del MRV</t>
  </si>
  <si>
    <t>Se contruye la propuesta de reestructuración para continuar avanzando sobre la estructuración de acciones de mitigación para el SME</t>
  </si>
  <si>
    <t>Se tienen insumos y el documento de revisión de los indicadores del Sistema de Monitoreo, Reporte y Verificación (MRV)</t>
  </si>
  <si>
    <t>Elaboración del borrador de la estructuración de lineas de trabajo de adaptación a partir de los resultados del análisis de riesgo por Cambio Climático</t>
  </si>
  <si>
    <t>Documento  de revisión de las lineas  de la  lineas de trabajo generales para la descarbonización del sector minero energético</t>
  </si>
  <si>
    <t xml:space="preserve">Se cuenta con documento de revisión frenre a las lines de trabajo generales para la descarbonización. Se hace socializacion con el despacho. </t>
  </si>
  <si>
    <t xml:space="preserve">Documento Revisión para la Adaptación </t>
  </si>
  <si>
    <t xml:space="preserve">Se desarrolla espacio con la ACP (Hidrocarburos) para presentar la linea de trabajo de adaptación. Esto es necesario presentar la vulnerabilidad por sector y definir cuales son las lineas de trabajo con cada subsector. Estas lineas son las que alimentan el documento producto. </t>
  </si>
  <si>
    <t xml:space="preserve">Documento  de la estrategia de financiamiento climatico en el SME </t>
  </si>
  <si>
    <t xml:space="preserve">Documentos insumos para la planificacion sectorial de cambio climatico </t>
  </si>
  <si>
    <t>Informe  de las actividades realizadas para la gestion de trámites de la Mesa de Alto Nivel de Energias limpias</t>
  </si>
  <si>
    <t>Se desarrollara un espacio en el mes de Noviembre  Diciembre en donde se presentara gradualmente los resultados de la estrategia 6GW+</t>
  </si>
  <si>
    <t xml:space="preserve">Se integra la estrategia 6GW +  con las mesas de alto nivel de energias limpias. Se presenta el resultado de la gestión de los tramites de gestión ambiental en el portal 6GW +que manjea la UPME. Se tiene un preliminar de la maqueta de la informacion publica frente al seguimiento de tramites.
Se cuenta con 282 tramites los cuales fueron reportados por 4 gremios ( ACOLGEN, ANDESCO, CEERA, SER COLOMBIA). En un primer encuentro de la mesa de alto nivel se gestiono el 76.6% de los tramites solicitados.  Por promedio se lleva una ejecución del 38% global 2025 </t>
  </si>
  <si>
    <t xml:space="preserve">Se desarrollaron los siguientes espacios consolidados: 
- Junio (4 espacios)
- Julio (5 Espacios)
- Agosto ( No se realizaron por temas de operador logistico)
	</t>
  </si>
  <si>
    <t xml:space="preserve">Se desarrollaron los siguientes espacios consolidados: 
- Junio (4 espacios)
- Julio (5 Espacios)
- Agosto ( No se realizaron por temas de operador logistico)
- Septimebre (( No se realizaron por temas de operador logistico). 
Se tiene programado realizar un espacio en Compensaciones en Sabana Larga y de Ordenamiento TErritorial en la ciudad de Cali. 
	</t>
  </si>
  <si>
    <t>Se avanzo en el desarrollo de fichas metodologias para  los talleres de minería (2) y compensaciones ambientales (3) y (2) de ordenamiento territorial ,  (2) fichas de energia  Adicionalmente, se elaboró una ficha didáctica para los temas explicativos de prácticas ambientales en mineria sostenible.</t>
  </si>
  <si>
    <t xml:space="preserve">AVANCE EJECUTADO  
SEPTIEMBRE </t>
  </si>
  <si>
    <t xml:space="preserve">AVANCE GLOBAL DE II TRIMESTRE 
GESTIÓN </t>
  </si>
  <si>
    <t>AVANCE GLOBAL DE 
GESTIÓN III TRIMESTRE</t>
  </si>
  <si>
    <t xml:space="preserve">CONTINUA </t>
  </si>
  <si>
    <t>SE REFORMULA</t>
  </si>
  <si>
    <t xml:space="preserve">SE REFORMULA </t>
  </si>
  <si>
    <t xml:space="preserve">Actualización de la Política de Derechos Humanos  en el marco de la Transversalizacion del enfoque de DDHH en el sector minero energético </t>
  </si>
  <si>
    <r>
      <t xml:space="preserve">Se realizan 3 dialogos " con comunidades que trasnforman "- asambleas, como parte de la implementación del protocolo prventivo. En los municipios  de Acacias , Puerto lopez ( META )y Silvia (Cauca) . </t>
    </r>
    <r>
      <rPr>
        <sz val="11"/>
        <rFont val="Aptos Narrow"/>
        <family val="2"/>
        <scheme val="minor"/>
      </rPr>
      <t xml:space="preserve">Acumulado 20 espacios </t>
    </r>
  </si>
  <si>
    <t>Se realiza comité ciudadano de participacion y control social en el municipio de Restrepo y Dolores (Tolima ). 
Relatoria de comites acumulada 17</t>
  </si>
  <si>
    <r>
      <t>Se realizan dos cumbres (Medellin y Bogotá) en donde se socializó el proyecto de ley de justicia tarifaria.</t>
    </r>
    <r>
      <rPr>
        <sz val="11"/>
        <color rgb="FFFF0000"/>
        <rFont val="Aptos Narrow"/>
        <family val="2"/>
        <scheme val="minor"/>
      </rPr>
      <t xml:space="preserve"> </t>
    </r>
  </si>
  <si>
    <t>4 pactos firmados en zonas priorizadas. 
Documento firmado por el ministro y autoridades locales .</t>
  </si>
  <si>
    <t xml:space="preserve">Se cuenta con el Reporte de seguimiento a estudiantes inscritos </t>
  </si>
  <si>
    <t>Reporte Seguimiento de estudiantes inscritos</t>
  </si>
  <si>
    <t xml:space="preserve">Realizar convocatoria y seguimiento del curso de GRD enfocados a comunidades, organizaciones sociales, lideres sindicales , estudiante y operadores </t>
  </si>
  <si>
    <r>
      <t>Actas y/o memorias elaboradas de los 12</t>
    </r>
    <r>
      <rPr>
        <sz val="11"/>
        <color rgb="FFFF0000"/>
        <rFont val="Aptos Narrow"/>
        <family val="2"/>
        <scheme val="minor"/>
      </rPr>
      <t xml:space="preserve"> </t>
    </r>
    <r>
      <rPr>
        <sz val="11"/>
        <color rgb="FF000000"/>
        <rFont val="Aptos Narrow"/>
        <family val="2"/>
        <scheme val="minor"/>
      </rPr>
      <t>espacios de construcción de insumos orientadores en asuntos ambientales del SME</t>
    </r>
  </si>
  <si>
    <t xml:space="preserve">Desarrollo de instancias de coordinación (comités de gestión de riesgos de desastre a nivel territorial) para promover la integración del riesgo tecnológico en los POT y POA. </t>
  </si>
  <si>
    <t>Personas capacitadas en gestión del riesgo de desastres en el sector minero-energético, incluyendo comunidades, organizaciones sociales y universitarias, líderes sindicales, operadores, técnicos y actores clave</t>
  </si>
  <si>
    <t>Fortalecimiento de capacidades en prácticas ambientales a traves de talleres , dirigidos a gremios, empresas y comunidades del sector minero-energético</t>
  </si>
  <si>
    <t>Desarrollo de 12 talleres de prácticas ambientales</t>
  </si>
  <si>
    <r>
      <t xml:space="preserve">Gestión de trámites gestionados y dinamizados ante la </t>
    </r>
    <r>
      <rPr>
        <b/>
        <sz val="13"/>
        <color theme="9" tint="-0.249977111117893"/>
        <rFont val="Aptos Narrow"/>
        <family val="2"/>
        <scheme val="minor"/>
      </rPr>
      <t>Mesa de Alto Nivel de Energías limpias</t>
    </r>
    <r>
      <rPr>
        <b/>
        <sz val="13"/>
        <color theme="1"/>
        <rFont val="Aptos Narrow"/>
        <family val="2"/>
        <scheme val="minor"/>
      </rPr>
      <t xml:space="preserve"> , orientados a facilitar el desarrollo de proyectos del sector energético en el marco de la transición energética</t>
    </r>
  </si>
  <si>
    <t>Definición y estructura del Sistema de Información Climática del MME para el seguimiento de las acciones sectorial</t>
  </si>
  <si>
    <t>x</t>
  </si>
  <si>
    <t>y</t>
  </si>
  <si>
    <t xml:space="preserve">AVANCE EJECUTADO  
OCTUBRE  </t>
  </si>
  <si>
    <t>Se realiza programación para el valle del cauca . Se realiza convocatorias y se han hecho reuniones con el grupo PRA</t>
  </si>
  <si>
    <t xml:space="preserve">evidenicia de los espacios. </t>
  </si>
  <si>
    <t xml:space="preserve">Se aplicara en el ultimo espacio que se tendran el 27 y 28 de noviebre en cali </t>
  </si>
  <si>
    <t>se cuenta con 1039  personas inscritas en el curso. Actualmente contamos con 238  personas certificadas.</t>
  </si>
  <si>
    <r>
      <t>Se realiza reuniones  de seguimiento y gestión con 4</t>
    </r>
    <r>
      <rPr>
        <sz val="11"/>
        <color rgb="FFFF0000"/>
        <rFont val="Aptos Narrow"/>
        <family val="2"/>
        <scheme val="minor"/>
      </rPr>
      <t xml:space="preserve"> </t>
    </r>
    <r>
      <rPr>
        <sz val="11"/>
        <color rgb="FF000000"/>
        <rFont val="Aptos Narrow"/>
        <family val="2"/>
        <scheme val="minor"/>
      </rPr>
      <t>corporaciones( Cortolima, CAS, Corpocesar, Cormacarena) lo cual hace parte de la priorizacion frente a la gestión de tramites en el marco de la estrategia de 6GW+ .</t>
    </r>
  </si>
  <si>
    <t>Se realiza reunion con las asesoras de la viceministra de energia y jefe encargado de OAAS en donde se presentan resultados, identificacion de tematicas para abordar y priorizar proyectos. Se prepararon  matrices de solicitud de reporte de tramites  a los gremios y se entrega la Viceministra de Energia para que realice la convocatoria con los gremios. En gestion programación de la segunda mesa</t>
  </si>
  <si>
    <t xml:space="preserve"> 
Taller para la Gestión Del Conocimiento en Compensaciones del sector Mineroenergético con comunidades del municipio de Sabanalarga – Atlántico
Lugar: Sabanalarga – Atlántico
Fecha: 16 octubre 2025
Con el apoyo técnico: Autoridad Nacional de Licencias Ambientales – ANLA y Corporación Autónoma Regional del Atlántico – CRA
Se cuenta con un acumulado de 10 espacios 
	</t>
  </si>
  <si>
    <t>Se avanzo en el desarrollo de fichas metodologias para  los talleres de minería (2) y compensaciones ambientales (4) y (2) de ordenamiento territorial ,  (2) fichas de energia  Adicionalmente, se elaboró una ficha didáctica para los temas explicativos de prácticas ambientales en mineria sostenible.</t>
  </si>
  <si>
    <t xml:space="preserve">Se tiene la relatorias consolidades de los espacios realizados, en gestión </t>
  </si>
  <si>
    <t xml:space="preserve">Se va incorporando las memorias recibidas en los espacios territoriales dentro del documento para la politica de DDHH, en revisión frente a como seria el ejercicio de implementación, seguimiento y medición.  Los espacios focales estan programados para el mes de noviembre con organizaciones sociales, empresas y sociedad civil. </t>
  </si>
  <si>
    <t xml:space="preserve"> Los espacios focales estan programados para el mes de noviembre con organizaciones sociales, empresas y sociedad civil en compañía de las entidades adscritas </t>
  </si>
  <si>
    <t>Acumulados se han  realizado 4 foros frente a la socializacion del proyecto de Ley  Democratizacion Justa y Democratizacion del Sector energetico en la ciudades de Valledupar,  Medellin , Santa Marta y Bogotá. 
- Cumbres Nacionales : 
  1 trimestre : Barranquilla y Popayan ( problematica de empresas de energia).</t>
  </si>
  <si>
    <t xml:space="preserve">Se incorporan el protocolo en los siguientes espacios: 
- Asambleas Territoriales : Atlantico(2),  Bolivar (1), Cauca (2), Tolima(5),Huila (1),  Cesar (1), Magdalena(1), Cordoba (1), Valle del Cauca (3), Meta(2), Caquetá(1): </t>
  </si>
  <si>
    <t xml:space="preserve">En 2024 se realizaron comites usuarios 34
En 2025 se realizó espacios de Comités de Usuarios en los siguients departamentos, con el fin de formular planes de acción en el marco de la democratizacion de la energia: Cundinamarca(3), Valle del Cauca (3), Boyacá (1), Cordoba (2), Cauca (1), Bolivar (1), Tolima(3),Magdalena (1), Cesar(1), Meta(1): Total 18.
Se lleva un acumulado de 52 comites de usuarios. Se estima un total de 55 comites de usuarios. En gestion de formulacion 10 planes de acción. 
</t>
  </si>
  <si>
    <t xml:space="preserve">Pendiente evidencia de documento recopilado de insumos </t>
  </si>
  <si>
    <t xml:space="preserve">No presenta avance en el mes de Octubre . Se cuenta con una alerta ya que esto impacta el entregable final de los lineamientos, entendiendo que las empresas que impactan estos proyectos , ya que requieren mas tiempo para esta construcción. </t>
  </si>
  <si>
    <t>AVANCE GLOBAL DE 
GESTIÓN IV TRIMESTRE</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</si>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</sst>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b/>
      <sz val="20"/>
      <color theme="0"/>
      <name val="Aptos Narrow"/>
      <family val="2"/>
      <scheme val="minor"/>
    </font>
    <font>
      <b/>
      <sz val="18"/>
      <color theme="0"/>
      <name val="Aptos Narrow"/>
      <family val="2"/>
      <scheme val="minor"/>
    </font>
    <font>
      <b/>
      <sz val="10"/>
      <color theme="1"/>
      <name val="Aptos Narrow"/>
      <family val="2"/>
      <scheme val="minor"/>
    </font>
    <font>
      <b/>
      <sz val="13"/>
      <color theme="1"/>
      <name val="Aptos Narrow"/>
      <family val="2"/>
      <scheme val="minor"/>
    </font>
    <font>
      <b/>
      <sz val="20"/>
      <color rgb="FFFFFFFF"/>
      <name val="Aptos Narrow"/>
      <family val="2"/>
      <scheme val="minor"/>
    </font>
    <font>
      <b/>
      <sz val="18"/>
      <color rgb="FFFFFFFF"/>
      <name val="Aptos Narrow"/>
      <family val="2"/>
      <scheme val="minor"/>
    </font>
    <font>
      <sz val="11"/>
      <color rgb="FF000000"/>
      <name val="Aptos Narrow"/>
      <family val="2"/>
      <scheme val="minor"/>
    </font>
    <font>
      <b/>
      <sz val="10"/>
      <color rgb="FF000000"/>
      <name val="Aptos Narrow"/>
      <family val="2"/>
      <scheme val="minor"/>
    </font>
    <font>
      <b/>
      <sz val="13"/>
      <color rgb="FF000000"/>
      <name val="Aptos Narrow"/>
      <family val="2"/>
      <scheme val="minor"/>
    </font>
    <font>
      <b/>
      <sz val="11"/>
      <color rgb="FF000000"/>
      <name val="Aptos Narrow"/>
      <family val="2"/>
      <scheme val="minor"/>
    </font>
    <font>
      <b/>
      <sz val="14"/>
      <color rgb="FF242424"/>
      <name val="Aptos Narrow"/>
      <family val="2"/>
      <scheme val="minor"/>
    </font>
    <font>
      <b/>
      <sz val="12"/>
      <color theme="1"/>
      <name val="Aptos Narrow"/>
      <family val="2"/>
      <scheme val="minor"/>
    </font>
    <font>
      <sz val="26"/>
      <color theme="1"/>
      <name val="Aptos Narrow"/>
      <family val="2"/>
      <scheme val="minor"/>
    </font>
    <font>
      <sz val="9"/>
      <color indexed="81"/>
      <name val="Tahoma"/>
      <family val="2"/>
    </font>
    <font>
      <b/>
      <sz val="9"/>
      <color indexed="81"/>
      <name val="Tahoma"/>
      <family val="2"/>
    </font>
    <font>
      <sz val="9"/>
      <color rgb="FF000000"/>
      <name val="Aptos Narrow"/>
      <family val="2"/>
      <scheme val="minor"/>
    </font>
    <font>
      <sz val="9"/>
      <color theme="1"/>
      <name val="Aptos Narrow"/>
      <family val="2"/>
      <scheme val="minor"/>
    </font>
    <font>
      <b/>
      <sz val="14"/>
      <color theme="1"/>
      <name val="Aptos Narrow"/>
      <family val="2"/>
      <scheme val="minor"/>
    </font>
    <font>
      <b/>
      <sz val="13"/>
      <color theme="9" tint="-0.249977111117893"/>
      <name val="Aptos Narrow"/>
      <family val="2"/>
      <scheme val="minor"/>
    </font>
    <font>
      <sz val="11"/>
      <name val="Aptos Narrow"/>
      <family val="2"/>
      <scheme val="minor"/>
    </font>
  </fonts>
  <fills count="17">
    <fill>
      <patternFill patternType="none"/>
    </fill>
    <fill>
      <patternFill patternType="gray125"/>
    </fill>
    <fill>
      <patternFill patternType="solid">
        <fgColor theme="1" tint="0.499984740745262"/>
        <bgColor indexed="64"/>
      </patternFill>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808080"/>
        <bgColor rgb="FF000000"/>
      </patternFill>
    </fill>
    <fill>
      <patternFill patternType="solid">
        <fgColor rgb="FFFFFFFF"/>
        <bgColor rgb="FF000000"/>
      </patternFill>
    </fill>
    <fill>
      <patternFill patternType="solid">
        <fgColor rgb="FFFFFF00"/>
        <bgColor rgb="FF000000"/>
      </patternFill>
    </fill>
    <fill>
      <patternFill patternType="solid">
        <fgColor rgb="FF92D050"/>
        <bgColor indexed="64"/>
      </patternFill>
    </fill>
    <fill>
      <patternFill patternType="solid">
        <fgColor rgb="FFFFFF00"/>
        <bgColor indexed="64"/>
      </patternFill>
    </fill>
    <fill>
      <patternFill patternType="solid">
        <fgColor theme="6" tint="0.79998168889431442"/>
        <bgColor indexed="64"/>
      </patternFill>
    </fill>
    <fill>
      <patternFill patternType="solid">
        <fgColor theme="6" tint="0.79998168889431442"/>
        <bgColor rgb="FF000000"/>
      </patternFill>
    </fill>
    <fill>
      <patternFill patternType="solid">
        <fgColor rgb="FFFFC000"/>
        <bgColor indexed="64"/>
      </patternFill>
    </fill>
    <fill>
      <patternFill patternType="solid">
        <fgColor rgb="FFC00000"/>
        <bgColor rgb="FF000000"/>
      </patternFill>
    </fill>
    <fill>
      <patternFill patternType="solid">
        <fgColor theme="5" tint="0.39997558519241921"/>
        <bgColor indexed="64"/>
      </patternFill>
    </fill>
    <fill>
      <patternFill patternType="solid">
        <fgColor theme="7" tint="0.79998168889431442"/>
        <bgColor indexed="64"/>
      </patternFill>
    </fill>
  </fills>
  <borders count="71">
    <border>
      <left/>
      <right/>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ck">
        <color theme="1"/>
      </left>
      <right style="thin">
        <color theme="0" tint="-0.24994659260841701"/>
      </right>
      <top style="thick">
        <color theme="1"/>
      </top>
      <bottom style="thick">
        <color theme="1"/>
      </bottom>
      <diagonal/>
    </border>
    <border>
      <left style="thin">
        <color theme="0" tint="-0.24994659260841701"/>
      </left>
      <right style="thin">
        <color theme="0" tint="-0.24994659260841701"/>
      </right>
      <top style="thick">
        <color theme="1"/>
      </top>
      <bottom style="thick">
        <color theme="1"/>
      </bottom>
      <diagonal/>
    </border>
    <border>
      <left style="thin">
        <color theme="0" tint="-0.24994659260841701"/>
      </left>
      <right style="thick">
        <color theme="1"/>
      </right>
      <top style="thick">
        <color theme="1"/>
      </top>
      <bottom style="thick">
        <color theme="1"/>
      </bottom>
      <diagonal/>
    </border>
    <border>
      <left style="thin">
        <color theme="0" tint="-0.24994659260841701"/>
      </left>
      <right/>
      <top/>
      <bottom/>
      <diagonal/>
    </border>
    <border>
      <left style="thin">
        <color rgb="FFBFBFBF"/>
      </left>
      <right/>
      <top style="thin">
        <color rgb="FFBFBFBF"/>
      </top>
      <bottom style="thin">
        <color rgb="FFBFBFBF"/>
      </bottom>
      <diagonal/>
    </border>
    <border>
      <left/>
      <right/>
      <top style="thin">
        <color rgb="FFBFBFBF"/>
      </top>
      <bottom style="thin">
        <color rgb="FFBFBFBF"/>
      </bottom>
      <diagonal/>
    </border>
    <border>
      <left style="thin">
        <color rgb="FFBFBFBF"/>
      </left>
      <right style="thin">
        <color rgb="FFBFBFBF"/>
      </right>
      <top style="thin">
        <color rgb="FFBFBFBF"/>
      </top>
      <bottom/>
      <diagonal/>
    </border>
    <border>
      <left style="thin">
        <color rgb="FFBFBFBF"/>
      </left>
      <right style="thin">
        <color rgb="FFBFBFBF"/>
      </right>
      <top style="thin">
        <color rgb="FFBFBFBF"/>
      </top>
      <bottom style="thin">
        <color rgb="FFBFBFBF"/>
      </bottom>
      <diagonal/>
    </border>
    <border>
      <left style="thin">
        <color rgb="FFBFBFBF"/>
      </left>
      <right/>
      <top style="thin">
        <color rgb="FFBFBFBF"/>
      </top>
      <bottom/>
      <diagonal/>
    </border>
    <border>
      <left/>
      <right/>
      <top style="thin">
        <color rgb="FFBFBFBF"/>
      </top>
      <bottom/>
      <diagonal/>
    </border>
    <border>
      <left/>
      <right style="thin">
        <color rgb="FFBFBFBF"/>
      </right>
      <top style="thin">
        <color rgb="FFBFBFBF"/>
      </top>
      <bottom/>
      <diagonal/>
    </border>
    <border>
      <left/>
      <right style="thin">
        <color rgb="FFBFBFBF"/>
      </right>
      <top style="thin">
        <color rgb="FFBFBFBF"/>
      </top>
      <bottom style="thin">
        <color rgb="FFBFBFBF"/>
      </bottom>
      <diagonal/>
    </border>
    <border>
      <left style="thin">
        <color rgb="FFBFBFBF"/>
      </left>
      <right style="thin">
        <color rgb="FFBFBFBF"/>
      </right>
      <top/>
      <bottom style="thin">
        <color rgb="FFBFBFBF"/>
      </bottom>
      <diagonal/>
    </border>
    <border>
      <left style="thin">
        <color rgb="FFBFBFBF"/>
      </left>
      <right/>
      <top/>
      <bottom style="thin">
        <color rgb="FFBFBFBF"/>
      </bottom>
      <diagonal/>
    </border>
    <border>
      <left/>
      <right/>
      <top/>
      <bottom style="thin">
        <color rgb="FFBFBFBF"/>
      </bottom>
      <diagonal/>
    </border>
    <border>
      <left/>
      <right style="thin">
        <color rgb="FFBFBFBF"/>
      </right>
      <top/>
      <bottom style="thin">
        <color rgb="FFBFBFBF"/>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right style="thin">
        <color theme="0" tint="-0.499984740745262"/>
      </right>
      <top/>
      <bottom/>
      <diagonal/>
    </border>
    <border>
      <left style="thin">
        <color theme="0" tint="-0.499984740745262"/>
      </left>
      <right/>
      <top/>
      <bottom/>
      <diagonal/>
    </border>
    <border>
      <left/>
      <right style="thin">
        <color theme="0" tint="-0.499984740745262"/>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499984740745262"/>
      </bottom>
      <diagonal/>
    </border>
    <border>
      <left/>
      <right style="thin">
        <color theme="0" tint="-0.499984740745262"/>
      </right>
      <top style="thin">
        <color theme="0" tint="-0.24994659260841701"/>
      </top>
      <bottom style="thin">
        <color theme="0" tint="-0.499984740745262"/>
      </bottom>
      <diagonal/>
    </border>
    <border>
      <left/>
      <right/>
      <top style="thin">
        <color theme="0" tint="-0.24994659260841701"/>
      </top>
      <bottom style="thin">
        <color theme="0" tint="-0.499984740745262"/>
      </bottom>
      <diagonal/>
    </border>
    <border>
      <left style="thin">
        <color theme="0" tint="-0.24994659260841701"/>
      </left>
      <right/>
      <top/>
      <bottom style="thin">
        <color theme="0" tint="-0.499984740745262"/>
      </bottom>
      <diagonal/>
    </border>
    <border>
      <left/>
      <right/>
      <top/>
      <bottom style="thin">
        <color theme="0" tint="-0.499984740745262"/>
      </bottom>
      <diagonal/>
    </border>
    <border>
      <left/>
      <right style="thick">
        <color theme="1"/>
      </right>
      <top style="thin">
        <color rgb="FFBFBFBF"/>
      </top>
      <bottom/>
      <diagonal/>
    </border>
    <border>
      <left/>
      <right style="thick">
        <color theme="1"/>
      </right>
      <top/>
      <bottom style="thin">
        <color rgb="FFBFBFBF"/>
      </bottom>
      <diagonal/>
    </border>
    <border>
      <left style="thin">
        <color theme="0" tint="-0.499984740745262"/>
      </left>
      <right style="thin">
        <color theme="0" tint="-0.499984740745262"/>
      </right>
      <top style="thin">
        <color theme="0" tint="-0.499984740745262"/>
      </top>
      <bottom/>
      <diagonal/>
    </border>
    <border>
      <left style="thin">
        <color theme="0" tint="-0.24994659260841701"/>
      </left>
      <right/>
      <top style="thin">
        <color theme="0" tint="-0.24994659260841701"/>
      </top>
      <bottom style="thin">
        <color rgb="FFBFBFBF"/>
      </bottom>
      <diagonal/>
    </border>
    <border>
      <left/>
      <right/>
      <top style="thin">
        <color theme="0" tint="-0.24994659260841701"/>
      </top>
      <bottom style="thin">
        <color rgb="FFBFBFBF"/>
      </bottom>
      <diagonal/>
    </border>
    <border>
      <left/>
      <right style="thin">
        <color theme="0" tint="-0.24994659260841701"/>
      </right>
      <top style="thin">
        <color theme="0" tint="-0.24994659260841701"/>
      </top>
      <bottom style="thin">
        <color rgb="FFBFBFBF"/>
      </bottom>
      <diagonal/>
    </border>
    <border>
      <left style="thin">
        <color theme="0" tint="-0.24994659260841701"/>
      </left>
      <right/>
      <top style="thin">
        <color rgb="FFBFBFBF"/>
      </top>
      <bottom style="thin">
        <color rgb="FFBFBFBF"/>
      </bottom>
      <diagonal/>
    </border>
    <border>
      <left/>
      <right style="thin">
        <color theme="0" tint="-0.24994659260841701"/>
      </right>
      <top style="thin">
        <color rgb="FFBFBFBF"/>
      </top>
      <bottom style="thin">
        <color rgb="FFBFBFBF"/>
      </bottom>
      <diagonal/>
    </border>
    <border>
      <left style="thin">
        <color theme="0" tint="-0.24994659260841701"/>
      </left>
      <right/>
      <top style="thin">
        <color rgb="FFBFBFBF"/>
      </top>
      <bottom style="thin">
        <color theme="0" tint="-0.499984740745262"/>
      </bottom>
      <diagonal/>
    </border>
    <border>
      <left/>
      <right/>
      <top style="thin">
        <color rgb="FFBFBFBF"/>
      </top>
      <bottom style="thin">
        <color theme="0" tint="-0.499984740745262"/>
      </bottom>
      <diagonal/>
    </border>
    <border>
      <left/>
      <right style="thin">
        <color theme="0" tint="-0.24994659260841701"/>
      </right>
      <top style="thin">
        <color rgb="FFBFBFBF"/>
      </top>
      <bottom style="thin">
        <color theme="0" tint="-0.499984740745262"/>
      </bottom>
      <diagonal/>
    </border>
    <border>
      <left style="thin">
        <color rgb="FFBFBFBF"/>
      </left>
      <right/>
      <top style="thin">
        <color theme="0" tint="-0.24994659260841701"/>
      </top>
      <bottom style="thin">
        <color rgb="FFBFBFBF"/>
      </bottom>
      <diagonal/>
    </border>
    <border>
      <left/>
      <right style="thin">
        <color theme="0" tint="-0.499984740745262"/>
      </right>
      <top style="thin">
        <color theme="0" tint="-0.24994659260841701"/>
      </top>
      <bottom style="thin">
        <color rgb="FFBFBFBF"/>
      </bottom>
      <diagonal/>
    </border>
    <border>
      <left/>
      <right style="thin">
        <color theme="0" tint="-0.499984740745262"/>
      </right>
      <top style="thin">
        <color rgb="FFBFBFBF"/>
      </top>
      <bottom style="thin">
        <color rgb="FFBFBFBF"/>
      </bottom>
      <diagonal/>
    </border>
    <border>
      <left style="thin">
        <color rgb="FFBFBFBF"/>
      </left>
      <right/>
      <top style="thin">
        <color rgb="FFBFBFBF"/>
      </top>
      <bottom style="thin">
        <color theme="0" tint="-0.499984740745262"/>
      </bottom>
      <diagonal/>
    </border>
    <border>
      <left/>
      <right style="thin">
        <color theme="0" tint="-0.499984740745262"/>
      </right>
      <top style="thin">
        <color rgb="FFBFBFBF"/>
      </top>
      <bottom style="thin">
        <color theme="0" tint="-0.499984740745262"/>
      </bottom>
      <diagonal/>
    </border>
    <border>
      <left style="thin">
        <color theme="0" tint="-0.24994659260841701"/>
      </left>
      <right/>
      <top style="thin">
        <color rgb="FFBFBFBF"/>
      </top>
      <bottom/>
      <diagonal/>
    </border>
    <border>
      <left/>
      <right style="thin">
        <color theme="0" tint="-0.499984740745262"/>
      </right>
      <top style="thin">
        <color rgb="FFBFBFBF"/>
      </top>
      <bottom/>
      <diagonal/>
    </border>
    <border>
      <left style="thin">
        <color indexed="64"/>
      </left>
      <right style="thin">
        <color indexed="64"/>
      </right>
      <top style="thin">
        <color indexed="64"/>
      </top>
      <bottom style="thin">
        <color indexed="64"/>
      </bottom>
      <diagonal/>
    </border>
    <border>
      <left/>
      <right/>
      <top style="thin">
        <color theme="0" tint="-0.499984740745262"/>
      </top>
      <bottom/>
      <diagonal/>
    </border>
    <border>
      <left style="thin">
        <color theme="0" tint="-0.499984740745262"/>
      </left>
      <right style="thin">
        <color theme="0" tint="-0.499984740745262"/>
      </right>
      <top/>
      <bottom/>
      <diagonal/>
    </border>
    <border>
      <left/>
      <right style="thin">
        <color indexed="64"/>
      </right>
      <top style="thin">
        <color theme="0" tint="-0.499984740745262"/>
      </top>
      <bottom style="thin">
        <color theme="0" tint="-0.49998474074526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theme="0" tint="-0.499984740745262"/>
      </right>
      <top style="thin">
        <color theme="0" tint="-0.499984740745262"/>
      </top>
      <bottom/>
      <diagonal/>
    </border>
    <border>
      <left style="thin">
        <color indexed="64"/>
      </left>
      <right style="thin">
        <color theme="0" tint="-0.499984740745262"/>
      </right>
      <top/>
      <bottom/>
      <diagonal/>
    </border>
    <border>
      <left style="thin">
        <color indexed="64"/>
      </left>
      <right style="thin">
        <color theme="0" tint="-0.499984740745262"/>
      </right>
      <top/>
      <bottom style="thin">
        <color theme="0" tint="-0.499984740745262"/>
      </bottom>
      <diagonal/>
    </border>
    <border>
      <left style="thin">
        <color theme="0" tint="-0.499984740745262"/>
      </left>
      <right/>
      <top style="thin">
        <color indexed="64"/>
      </top>
      <bottom/>
      <diagonal/>
    </border>
    <border>
      <left style="thin">
        <color indexed="64"/>
      </left>
      <right/>
      <top/>
      <bottom style="thin">
        <color theme="0" tint="-0.499984740745262"/>
      </bottom>
      <diagonal/>
    </border>
  </borders>
  <cellStyleXfs count="2">
    <xf numFmtId="0" fontId="0" fillId="0" borderId="0"/>
    <xf numFmtId="9" fontId="1" fillId="0" borderId="0" applyFont="0" applyFill="0" applyBorder="0" applyAlignment="0" applyProtection="0"/>
  </cellStyleXfs>
  <cellXfs count="350">
    <xf numFmtId="0" fontId="0" fillId="0" borderId="0" xfId="0"/>
    <xf numFmtId="9" fontId="7" fillId="0" borderId="5" xfId="0" applyNumberFormat="1" applyFont="1" applyBorder="1" applyAlignment="1">
      <alignment horizontal="center" vertical="center"/>
    </xf>
    <xf numFmtId="0" fontId="3" fillId="0" borderId="4" xfId="0" applyFont="1" applyBorder="1" applyAlignment="1">
      <alignment horizontal="center" vertical="center"/>
    </xf>
    <xf numFmtId="0" fontId="0" fillId="0" borderId="4" xfId="0" applyBorder="1" applyAlignment="1">
      <alignment horizontal="center" vertical="center"/>
    </xf>
    <xf numFmtId="0" fontId="6" fillId="0" borderId="4" xfId="0" applyFont="1" applyBorder="1" applyAlignment="1">
      <alignment horizontal="center" vertical="center"/>
    </xf>
    <xf numFmtId="9" fontId="0" fillId="0" borderId="4" xfId="0" applyNumberFormat="1" applyBorder="1" applyAlignment="1">
      <alignment horizontal="center" vertical="center"/>
    </xf>
    <xf numFmtId="0" fontId="3" fillId="0" borderId="3" xfId="0" applyFont="1" applyBorder="1" applyAlignment="1">
      <alignment horizontal="center" vertical="center"/>
    </xf>
    <xf numFmtId="9" fontId="0" fillId="0" borderId="0" xfId="0" applyNumberFormat="1"/>
    <xf numFmtId="0" fontId="13" fillId="0" borderId="12" xfId="0" applyFont="1" applyBorder="1" applyAlignment="1">
      <alignment horizontal="center" vertical="center"/>
    </xf>
    <xf numFmtId="9" fontId="10" fillId="7" borderId="12" xfId="0" applyNumberFormat="1" applyFont="1" applyFill="1" applyBorder="1" applyAlignment="1">
      <alignment horizontal="center" vertical="center"/>
    </xf>
    <xf numFmtId="0" fontId="11" fillId="0" borderId="12" xfId="0" applyFont="1" applyBorder="1" applyAlignment="1">
      <alignment horizontal="center" vertical="center"/>
    </xf>
    <xf numFmtId="14" fontId="10" fillId="7" borderId="12" xfId="0" applyNumberFormat="1" applyFont="1" applyFill="1" applyBorder="1"/>
    <xf numFmtId="14" fontId="10" fillId="7" borderId="12" xfId="0" applyNumberFormat="1" applyFont="1" applyFill="1" applyBorder="1" applyAlignment="1">
      <alignment vertical="center"/>
    </xf>
    <xf numFmtId="0" fontId="5" fillId="2" borderId="21" xfId="0" applyFont="1" applyFill="1" applyBorder="1" applyAlignment="1">
      <alignment horizontal="center" vertical="center" wrapText="1"/>
    </xf>
    <xf numFmtId="0" fontId="0" fillId="0" borderId="21" xfId="0" applyBorder="1"/>
    <xf numFmtId="0" fontId="15" fillId="0" borderId="21" xfId="0" applyFont="1" applyBorder="1" applyAlignment="1">
      <alignment horizontal="center" vertical="center"/>
    </xf>
    <xf numFmtId="2" fontId="7" fillId="10" borderId="21" xfId="1" applyNumberFormat="1" applyFont="1" applyFill="1" applyBorder="1" applyAlignment="1">
      <alignment horizontal="center" vertical="center"/>
    </xf>
    <xf numFmtId="9" fontId="7" fillId="0" borderId="21" xfId="0" applyNumberFormat="1" applyFont="1" applyBorder="1" applyAlignment="1">
      <alignment horizontal="center" vertical="center"/>
    </xf>
    <xf numFmtId="0" fontId="6" fillId="0" borderId="21" xfId="0" applyFont="1" applyBorder="1" applyAlignment="1">
      <alignment horizontal="center" vertical="center"/>
    </xf>
    <xf numFmtId="0" fontId="3" fillId="0" borderId="21" xfId="0" applyFont="1" applyBorder="1" applyAlignment="1">
      <alignment horizontal="center" vertical="center"/>
    </xf>
    <xf numFmtId="0" fontId="3" fillId="0" borderId="21" xfId="0" applyFont="1" applyBorder="1" applyAlignment="1">
      <alignment horizontal="center" vertical="center" wrapText="1"/>
    </xf>
    <xf numFmtId="14" fontId="0" fillId="0" borderId="21" xfId="0" applyNumberFormat="1" applyBorder="1" applyAlignment="1">
      <alignment horizontal="center" vertical="center"/>
    </xf>
    <xf numFmtId="9" fontId="0" fillId="3" borderId="21" xfId="0" applyNumberFormat="1" applyFill="1" applyBorder="1" applyAlignment="1">
      <alignment horizontal="center" vertical="center"/>
    </xf>
    <xf numFmtId="0" fontId="0" fillId="0" borderId="21" xfId="0" applyBorder="1" applyAlignment="1">
      <alignment horizontal="center" vertical="center"/>
    </xf>
    <xf numFmtId="9" fontId="1" fillId="0" borderId="21" xfId="0" applyNumberFormat="1" applyFont="1" applyBorder="1" applyAlignment="1">
      <alignment horizontal="center" vertical="center" wrapText="1"/>
    </xf>
    <xf numFmtId="9" fontId="0" fillId="0" borderId="21" xfId="0" applyNumberFormat="1" applyBorder="1" applyAlignment="1">
      <alignment horizontal="center" vertical="center" wrapText="1"/>
    </xf>
    <xf numFmtId="14" fontId="0" fillId="3" borderId="21" xfId="0" applyNumberFormat="1" applyFill="1" applyBorder="1" applyAlignment="1">
      <alignment horizontal="center" vertical="center"/>
    </xf>
    <xf numFmtId="14" fontId="0" fillId="10" borderId="21" xfId="0" applyNumberFormat="1" applyFill="1" applyBorder="1" applyAlignment="1">
      <alignment horizontal="center" vertical="center"/>
    </xf>
    <xf numFmtId="0" fontId="0" fillId="0" borderId="21" xfId="0" applyBorder="1" applyAlignment="1">
      <alignment horizontal="left" wrapText="1"/>
    </xf>
    <xf numFmtId="0" fontId="0" fillId="0" borderId="21" xfId="0" applyBorder="1" applyAlignment="1">
      <alignment horizontal="left"/>
    </xf>
    <xf numFmtId="9" fontId="0" fillId="0" borderId="21" xfId="0" applyNumberFormat="1" applyBorder="1" applyAlignment="1">
      <alignment horizontal="center" vertical="center"/>
    </xf>
    <xf numFmtId="14" fontId="0" fillId="0" borderId="21" xfId="0" applyNumberFormat="1" applyBorder="1" applyAlignment="1">
      <alignment vertical="center"/>
    </xf>
    <xf numFmtId="9" fontId="7" fillId="3" borderId="21" xfId="0" applyNumberFormat="1" applyFont="1" applyFill="1" applyBorder="1" applyAlignment="1">
      <alignment horizontal="center" vertical="center"/>
    </xf>
    <xf numFmtId="0" fontId="3" fillId="3" borderId="21" xfId="0" applyFont="1" applyFill="1" applyBorder="1" applyAlignment="1">
      <alignment horizontal="center" vertical="center"/>
    </xf>
    <xf numFmtId="14" fontId="0" fillId="3" borderId="21" xfId="0" applyNumberFormat="1" applyFill="1" applyBorder="1"/>
    <xf numFmtId="2" fontId="7" fillId="0" borderId="21" xfId="0" applyNumberFormat="1" applyFont="1" applyBorder="1" applyAlignment="1">
      <alignment horizontal="center" vertical="center"/>
    </xf>
    <xf numFmtId="2" fontId="7" fillId="0" borderId="21" xfId="1" applyNumberFormat="1" applyFont="1" applyFill="1" applyBorder="1" applyAlignment="1">
      <alignment horizontal="center" vertical="center"/>
    </xf>
    <xf numFmtId="1" fontId="7" fillId="10" borderId="21" xfId="1" applyNumberFormat="1" applyFont="1" applyFill="1" applyBorder="1" applyAlignment="1">
      <alignment horizontal="center" vertical="center"/>
    </xf>
    <xf numFmtId="1" fontId="7" fillId="15" borderId="21" xfId="1" applyNumberFormat="1" applyFont="1" applyFill="1" applyBorder="1" applyAlignment="1">
      <alignment horizontal="center" vertical="center"/>
    </xf>
    <xf numFmtId="1" fontId="7" fillId="0" borderId="21" xfId="1" applyNumberFormat="1" applyFont="1" applyBorder="1" applyAlignment="1">
      <alignment horizontal="center" vertical="center"/>
    </xf>
    <xf numFmtId="14" fontId="0" fillId="3" borderId="21" xfId="0" applyNumberFormat="1" applyFill="1" applyBorder="1" applyAlignment="1">
      <alignment vertical="center"/>
    </xf>
    <xf numFmtId="9" fontId="0" fillId="3" borderId="21" xfId="0" applyNumberFormat="1" applyFill="1" applyBorder="1" applyAlignment="1">
      <alignment horizontal="center"/>
    </xf>
    <xf numFmtId="0" fontId="12" fillId="8" borderId="21" xfId="0" applyFont="1" applyFill="1" applyBorder="1" applyAlignment="1">
      <alignment horizontal="center" vertical="center"/>
    </xf>
    <xf numFmtId="9" fontId="12" fillId="7" borderId="21" xfId="0" applyNumberFormat="1" applyFont="1" applyFill="1" applyBorder="1" applyAlignment="1">
      <alignment horizontal="center" vertical="center"/>
    </xf>
    <xf numFmtId="9" fontId="12" fillId="0" borderId="21" xfId="0" applyNumberFormat="1" applyFont="1" applyBorder="1" applyAlignment="1">
      <alignment horizontal="center" vertical="center"/>
    </xf>
    <xf numFmtId="0" fontId="11" fillId="0" borderId="21" xfId="0" applyFont="1" applyBorder="1" applyAlignment="1">
      <alignment horizontal="center" vertical="center"/>
    </xf>
    <xf numFmtId="0" fontId="13" fillId="0" borderId="21" xfId="0" applyFont="1" applyBorder="1" applyAlignment="1">
      <alignment horizontal="center" vertical="center"/>
    </xf>
    <xf numFmtId="0" fontId="13" fillId="0" borderId="21" xfId="0" applyFont="1" applyBorder="1" applyAlignment="1">
      <alignment horizontal="center" vertical="center" wrapText="1"/>
    </xf>
    <xf numFmtId="14" fontId="10" fillId="7" borderId="21" xfId="0" applyNumberFormat="1" applyFont="1" applyFill="1" applyBorder="1" applyAlignment="1">
      <alignment vertical="center"/>
    </xf>
    <xf numFmtId="0" fontId="10" fillId="7" borderId="21" xfId="0" applyFont="1" applyFill="1" applyBorder="1" applyAlignment="1">
      <alignment vertical="center"/>
    </xf>
    <xf numFmtId="9" fontId="10" fillId="7" borderId="21" xfId="0" applyNumberFormat="1" applyFont="1" applyFill="1" applyBorder="1" applyAlignment="1">
      <alignment horizontal="center" vertical="center"/>
    </xf>
    <xf numFmtId="9" fontId="10" fillId="0" borderId="21" xfId="0" applyNumberFormat="1" applyFont="1" applyBorder="1" applyAlignment="1">
      <alignment horizontal="center" vertical="center"/>
    </xf>
    <xf numFmtId="0" fontId="10" fillId="7" borderId="21" xfId="0" applyFont="1" applyFill="1" applyBorder="1"/>
    <xf numFmtId="0" fontId="10" fillId="0" borderId="21" xfId="0" applyFont="1" applyBorder="1" applyAlignment="1">
      <alignment horizontal="center" vertical="center"/>
    </xf>
    <xf numFmtId="0" fontId="12" fillId="10" borderId="21" xfId="0" applyFont="1" applyFill="1" applyBorder="1" applyAlignment="1">
      <alignment horizontal="center" vertical="center"/>
    </xf>
    <xf numFmtId="0" fontId="12" fillId="0" borderId="21" xfId="0" applyFont="1" applyBorder="1" applyAlignment="1">
      <alignment horizontal="center" vertical="center"/>
    </xf>
    <xf numFmtId="10" fontId="10" fillId="0" borderId="21" xfId="0" applyNumberFormat="1" applyFont="1" applyBorder="1" applyAlignment="1">
      <alignment horizontal="center" vertical="center"/>
    </xf>
    <xf numFmtId="10" fontId="10" fillId="0" borderId="21" xfId="0" applyNumberFormat="1" applyFont="1" applyBorder="1" applyAlignment="1">
      <alignment vertical="center"/>
    </xf>
    <xf numFmtId="0" fontId="0" fillId="0" borderId="21" xfId="0" applyBorder="1" applyAlignment="1">
      <alignment vertical="center"/>
    </xf>
    <xf numFmtId="14" fontId="10" fillId="7" borderId="21" xfId="0" applyNumberFormat="1" applyFont="1" applyFill="1" applyBorder="1" applyAlignment="1">
      <alignment horizontal="center" vertical="center"/>
    </xf>
    <xf numFmtId="0" fontId="9" fillId="6" borderId="21" xfId="0" applyFont="1" applyFill="1" applyBorder="1" applyAlignment="1">
      <alignment horizontal="center" vertical="center" wrapText="1"/>
    </xf>
    <xf numFmtId="0" fontId="13" fillId="7" borderId="21" xfId="0" applyFont="1" applyFill="1" applyBorder="1" applyAlignment="1">
      <alignment horizontal="center" vertical="center"/>
    </xf>
    <xf numFmtId="14" fontId="10" fillId="7" borderId="21" xfId="0" applyNumberFormat="1" applyFont="1" applyFill="1" applyBorder="1"/>
    <xf numFmtId="0" fontId="0" fillId="0" borderId="23" xfId="0" applyBorder="1" applyAlignment="1">
      <alignment horizontal="center" vertical="center"/>
    </xf>
    <xf numFmtId="9" fontId="0" fillId="0" borderId="21" xfId="0" applyNumberFormat="1" applyBorder="1"/>
    <xf numFmtId="9" fontId="10" fillId="7" borderId="12" xfId="0" applyNumberFormat="1" applyFont="1" applyFill="1" applyBorder="1" applyAlignment="1">
      <alignment vertical="center"/>
    </xf>
    <xf numFmtId="9" fontId="0" fillId="0" borderId="0" xfId="1" applyFont="1"/>
    <xf numFmtId="9" fontId="3" fillId="0" borderId="58" xfId="0" applyNumberFormat="1" applyFont="1" applyBorder="1" applyAlignment="1">
      <alignment horizontal="center" vertical="center"/>
    </xf>
    <xf numFmtId="0" fontId="3" fillId="0" borderId="58" xfId="0" applyFont="1" applyBorder="1" applyAlignment="1">
      <alignment horizontal="center" vertical="center"/>
    </xf>
    <xf numFmtId="2" fontId="3" fillId="0" borderId="58" xfId="1" applyNumberFormat="1" applyFont="1" applyBorder="1" applyAlignment="1">
      <alignment horizontal="center" vertical="center"/>
    </xf>
    <xf numFmtId="9" fontId="3" fillId="0" borderId="58" xfId="1" applyFont="1" applyBorder="1" applyAlignment="1">
      <alignment horizontal="center" vertical="center"/>
    </xf>
    <xf numFmtId="1" fontId="3" fillId="0" borderId="58" xfId="1" applyNumberFormat="1" applyFont="1" applyBorder="1" applyAlignment="1">
      <alignment horizontal="center" vertical="center"/>
    </xf>
    <xf numFmtId="0" fontId="0" fillId="0" borderId="0" xfId="0" applyAlignment="1">
      <alignment vertical="center"/>
    </xf>
    <xf numFmtId="9" fontId="3" fillId="0" borderId="62" xfId="0" applyNumberFormat="1" applyFont="1" applyBorder="1" applyAlignment="1">
      <alignment horizontal="center" vertical="center"/>
    </xf>
    <xf numFmtId="0" fontId="3" fillId="0" borderId="64" xfId="0" applyFont="1" applyBorder="1" applyAlignment="1">
      <alignment horizontal="center" vertical="center"/>
    </xf>
    <xf numFmtId="9" fontId="10" fillId="0" borderId="33" xfId="0" applyNumberFormat="1" applyFont="1" applyBorder="1" applyAlignment="1">
      <alignment horizontal="center" vertical="center"/>
    </xf>
    <xf numFmtId="0" fontId="0" fillId="0" borderId="42" xfId="0" applyBorder="1" applyAlignment="1">
      <alignment horizontal="center" vertical="center"/>
    </xf>
    <xf numFmtId="9" fontId="10" fillId="0" borderId="21" xfId="0" applyNumberFormat="1" applyFont="1" applyBorder="1" applyAlignment="1">
      <alignment horizontal="center" vertical="center" wrapText="1"/>
    </xf>
    <xf numFmtId="9" fontId="10" fillId="0" borderId="22" xfId="0" applyNumberFormat="1" applyFont="1" applyBorder="1" applyAlignment="1">
      <alignment horizontal="center" vertical="center"/>
    </xf>
    <xf numFmtId="0" fontId="13" fillId="0" borderId="22" xfId="0" applyFont="1" applyBorder="1" applyAlignment="1">
      <alignment horizontal="center" vertical="center"/>
    </xf>
    <xf numFmtId="9" fontId="0" fillId="0" borderId="21" xfId="0" applyNumberFormat="1" applyBorder="1" applyAlignment="1">
      <alignment horizontal="center" vertical="center"/>
    </xf>
    <xf numFmtId="0" fontId="10" fillId="0" borderId="21" xfId="0" applyFont="1" applyBorder="1" applyAlignment="1">
      <alignment horizontal="center" vertical="center" wrapText="1"/>
    </xf>
    <xf numFmtId="0" fontId="10" fillId="10" borderId="21" xfId="0" applyFont="1" applyFill="1" applyBorder="1" applyAlignment="1">
      <alignment horizontal="center" wrapText="1"/>
    </xf>
    <xf numFmtId="9" fontId="0" fillId="0" borderId="21" xfId="0" applyNumberFormat="1" applyBorder="1" applyAlignment="1">
      <alignment horizontal="center" vertical="center" wrapText="1"/>
    </xf>
    <xf numFmtId="0" fontId="0" fillId="0" borderId="42" xfId="0" applyBorder="1" applyAlignment="1">
      <alignment horizontal="center" vertical="center"/>
    </xf>
    <xf numFmtId="0" fontId="0" fillId="0" borderId="27" xfId="0" applyBorder="1" applyAlignment="1">
      <alignment horizontal="center" vertical="center"/>
    </xf>
    <xf numFmtId="0" fontId="10" fillId="0" borderId="21" xfId="0" applyFont="1" applyBorder="1" applyAlignment="1">
      <alignment horizontal="center" wrapText="1"/>
    </xf>
    <xf numFmtId="0" fontId="10" fillId="0" borderId="22" xfId="0" applyFont="1" applyBorder="1" applyAlignment="1">
      <alignment horizontal="center" vertical="center" wrapText="1"/>
    </xf>
    <xf numFmtId="0" fontId="5" fillId="2" borderId="21" xfId="0" applyFont="1" applyFill="1" applyBorder="1" applyAlignment="1">
      <alignment horizontal="center" vertical="center" wrapText="1"/>
    </xf>
    <xf numFmtId="0" fontId="5" fillId="2" borderId="22" xfId="0" applyFont="1" applyFill="1" applyBorder="1" applyAlignment="1">
      <alignment horizontal="center" vertical="center" wrapText="1"/>
    </xf>
    <xf numFmtId="9" fontId="12" fillId="0" borderId="21" xfId="0" applyNumberFormat="1" applyFont="1" applyBorder="1" applyAlignment="1">
      <alignment horizontal="center" vertical="center"/>
    </xf>
    <xf numFmtId="9" fontId="12" fillId="0" borderId="22" xfId="0" applyNumberFormat="1" applyFont="1" applyBorder="1" applyAlignment="1">
      <alignment horizontal="center" vertical="center"/>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4" xfId="0" applyFont="1" applyBorder="1" applyAlignment="1">
      <alignment horizontal="center" vertical="center" wrapText="1"/>
    </xf>
    <xf numFmtId="9" fontId="20" fillId="0" borderId="22" xfId="0" applyNumberFormat="1" applyFont="1" applyBorder="1" applyAlignment="1">
      <alignment horizontal="center" vertical="center" wrapText="1"/>
    </xf>
    <xf numFmtId="9" fontId="20" fillId="0" borderId="24" xfId="0" applyNumberFormat="1" applyFont="1" applyBorder="1" applyAlignment="1">
      <alignment horizontal="center" vertical="center" wrapText="1"/>
    </xf>
    <xf numFmtId="9" fontId="7" fillId="0" borderId="21" xfId="0" applyNumberFormat="1" applyFont="1" applyBorder="1" applyAlignment="1">
      <alignment horizontal="center" vertical="center"/>
    </xf>
    <xf numFmtId="9" fontId="7" fillId="0" borderId="22" xfId="0" applyNumberFormat="1" applyFont="1" applyBorder="1" applyAlignment="1">
      <alignment horizontal="center" vertical="center"/>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16" borderId="21" xfId="0" applyFill="1" applyBorder="1" applyAlignment="1">
      <alignment horizontal="center" vertical="center" wrapText="1"/>
    </xf>
    <xf numFmtId="0" fontId="0" fillId="16" borderId="22" xfId="0" applyFill="1" applyBorder="1" applyAlignment="1">
      <alignment horizontal="center" vertical="center" wrapText="1"/>
    </xf>
    <xf numFmtId="0" fontId="10" fillId="16" borderId="46" xfId="0" applyFont="1" applyFill="1" applyBorder="1" applyAlignment="1">
      <alignment horizontal="center" wrapText="1"/>
    </xf>
    <xf numFmtId="0" fontId="10" fillId="16" borderId="10" xfId="0" applyFont="1" applyFill="1" applyBorder="1" applyAlignment="1">
      <alignment horizontal="center" wrapText="1"/>
    </xf>
    <xf numFmtId="0" fontId="0" fillId="16" borderId="21" xfId="0" applyFill="1" applyBorder="1" applyAlignment="1">
      <alignment horizontal="center" wrapText="1"/>
    </xf>
    <xf numFmtId="0" fontId="0" fillId="16" borderId="22" xfId="0" applyFill="1" applyBorder="1" applyAlignment="1">
      <alignment horizont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xf>
    <xf numFmtId="0" fontId="10" fillId="16" borderId="21" xfId="0" applyFont="1" applyFill="1" applyBorder="1" applyAlignment="1">
      <alignment horizontal="center" wrapText="1"/>
    </xf>
    <xf numFmtId="0" fontId="10" fillId="16" borderId="22" xfId="0" applyFont="1" applyFill="1" applyBorder="1" applyAlignment="1">
      <alignment horizontal="center" wrapText="1"/>
    </xf>
    <xf numFmtId="0" fontId="10" fillId="16" borderId="21" xfId="0" applyFont="1" applyFill="1" applyBorder="1" applyAlignment="1">
      <alignment horizontal="center" vertical="center" wrapText="1"/>
    </xf>
    <xf numFmtId="0" fontId="10" fillId="16" borderId="22" xfId="0" applyFont="1" applyFill="1" applyBorder="1" applyAlignment="1">
      <alignment horizontal="center" vertical="center" wrapText="1"/>
    </xf>
    <xf numFmtId="0" fontId="10" fillId="0" borderId="22" xfId="0" applyFont="1" applyBorder="1" applyAlignment="1">
      <alignment horizontal="center" wrapText="1"/>
    </xf>
    <xf numFmtId="0" fontId="10" fillId="7" borderId="21" xfId="0" applyFont="1" applyFill="1" applyBorder="1" applyAlignment="1">
      <alignment horizontal="left" vertical="top" wrapText="1"/>
    </xf>
    <xf numFmtId="0" fontId="10" fillId="7" borderId="22" xfId="0" applyFont="1" applyFill="1" applyBorder="1" applyAlignment="1">
      <alignment horizontal="left" vertical="top" wrapText="1"/>
    </xf>
    <xf numFmtId="0" fontId="0" fillId="0" borderId="24" xfId="0" applyBorder="1" applyAlignment="1">
      <alignment horizontal="center" vertical="center" wrapText="1"/>
    </xf>
    <xf numFmtId="0" fontId="0" fillId="0" borderId="61" xfId="0" applyBorder="1" applyAlignment="1">
      <alignment horizontal="center" vertical="center" wrapText="1"/>
    </xf>
    <xf numFmtId="0" fontId="0" fillId="0" borderId="22" xfId="0" applyBorder="1" applyAlignment="1">
      <alignment horizontal="center" vertical="center"/>
    </xf>
    <xf numFmtId="0" fontId="0" fillId="0" borderId="24" xfId="0" applyBorder="1" applyAlignment="1">
      <alignment horizontal="center" vertical="center"/>
    </xf>
    <xf numFmtId="0" fontId="0" fillId="0" borderId="61" xfId="0" applyBorder="1" applyAlignment="1">
      <alignment horizontal="center" vertical="center"/>
    </xf>
    <xf numFmtId="0" fontId="0" fillId="0" borderId="22" xfId="0" applyBorder="1" applyAlignment="1">
      <alignment horizontal="center"/>
    </xf>
    <xf numFmtId="0" fontId="0" fillId="0" borderId="24" xfId="0" applyBorder="1" applyAlignment="1">
      <alignment horizontal="center"/>
    </xf>
    <xf numFmtId="0" fontId="0" fillId="0" borderId="61" xfId="0" applyBorder="1" applyAlignment="1">
      <alignment horizontal="center"/>
    </xf>
    <xf numFmtId="0" fontId="5" fillId="2" borderId="33" xfId="0" applyFont="1" applyFill="1" applyBorder="1" applyAlignment="1">
      <alignment horizontal="center" vertical="center" wrapText="1"/>
    </xf>
    <xf numFmtId="0" fontId="5" fillId="2" borderId="0" xfId="0" applyFont="1" applyFill="1" applyAlignment="1">
      <alignment horizontal="center" vertical="center" wrapText="1"/>
    </xf>
    <xf numFmtId="0" fontId="0" fillId="0" borderId="21" xfId="0" applyBorder="1" applyAlignment="1">
      <alignment horizontal="center" vertical="top" wrapText="1"/>
    </xf>
    <xf numFmtId="0" fontId="0" fillId="0" borderId="22" xfId="0" applyBorder="1" applyAlignment="1">
      <alignment horizontal="center" vertical="top" wrapText="1"/>
    </xf>
    <xf numFmtId="0" fontId="0" fillId="0" borderId="21" xfId="0" applyBorder="1" applyAlignment="1">
      <alignment horizontal="center" wrapText="1"/>
    </xf>
    <xf numFmtId="0" fontId="0" fillId="0" borderId="22" xfId="0" applyBorder="1" applyAlignment="1">
      <alignment horizontal="center" wrapText="1"/>
    </xf>
    <xf numFmtId="9" fontId="0" fillId="0" borderId="25" xfId="0" applyNumberFormat="1" applyBorder="1" applyAlignment="1">
      <alignment horizontal="center" vertical="center"/>
    </xf>
    <xf numFmtId="9" fontId="0" fillId="0" borderId="26" xfId="0" applyNumberFormat="1" applyBorder="1" applyAlignment="1">
      <alignment horizontal="center" vertical="center"/>
    </xf>
    <xf numFmtId="9" fontId="0" fillId="0" borderId="33" xfId="0" applyNumberFormat="1" applyBorder="1" applyAlignment="1">
      <alignment horizontal="center" vertical="center"/>
    </xf>
    <xf numFmtId="9" fontId="0" fillId="0" borderId="32" xfId="0" applyNumberFormat="1" applyBorder="1" applyAlignment="1">
      <alignment horizontal="center" vertical="center"/>
    </xf>
    <xf numFmtId="9" fontId="0" fillId="0" borderId="30" xfId="0" applyNumberFormat="1" applyBorder="1" applyAlignment="1">
      <alignment horizontal="center" vertical="center"/>
    </xf>
    <xf numFmtId="9" fontId="0" fillId="0" borderId="31" xfId="0" applyNumberFormat="1" applyBorder="1" applyAlignment="1">
      <alignment horizontal="center" vertical="center"/>
    </xf>
    <xf numFmtId="0" fontId="6" fillId="0" borderId="42" xfId="0" applyFont="1" applyBorder="1" applyAlignment="1">
      <alignment horizontal="center" vertical="center"/>
    </xf>
    <xf numFmtId="0" fontId="6" fillId="0" borderId="60" xfId="0" applyFont="1" applyBorder="1" applyAlignment="1">
      <alignment horizontal="center" vertical="center"/>
    </xf>
    <xf numFmtId="0" fontId="6" fillId="0" borderId="27" xfId="0" applyFont="1" applyBorder="1" applyAlignment="1">
      <alignment horizontal="center" vertical="center"/>
    </xf>
    <xf numFmtId="9" fontId="12" fillId="0" borderId="23" xfId="0" applyNumberFormat="1" applyFont="1" applyBorder="1" applyAlignment="1">
      <alignment horizontal="center" vertical="center"/>
    </xf>
    <xf numFmtId="0" fontId="13" fillId="0" borderId="21" xfId="0" applyFont="1" applyBorder="1" applyAlignment="1">
      <alignment horizontal="center" vertical="center"/>
    </xf>
    <xf numFmtId="9" fontId="10" fillId="0" borderId="22" xfId="0" applyNumberFormat="1" applyFont="1" applyBorder="1" applyAlignment="1">
      <alignment horizontal="center" vertical="center"/>
    </xf>
    <xf numFmtId="9" fontId="10" fillId="0" borderId="23" xfId="0" applyNumberFormat="1" applyFont="1" applyBorder="1" applyAlignment="1">
      <alignment horizontal="center" vertical="center"/>
    </xf>
    <xf numFmtId="0" fontId="10" fillId="0" borderId="22" xfId="0" applyFont="1" applyBorder="1" applyAlignment="1">
      <alignment horizontal="center" vertical="center"/>
    </xf>
    <xf numFmtId="0" fontId="10" fillId="0" borderId="23" xfId="0" applyFont="1" applyBorder="1" applyAlignment="1">
      <alignment horizontal="center" vertical="center"/>
    </xf>
    <xf numFmtId="0" fontId="13" fillId="0" borderId="22" xfId="0" applyFont="1" applyBorder="1" applyAlignment="1">
      <alignment horizontal="center" vertical="center"/>
    </xf>
    <xf numFmtId="0" fontId="13" fillId="0" borderId="23" xfId="0" applyFont="1" applyBorder="1" applyAlignment="1">
      <alignment horizontal="center" vertical="center"/>
    </xf>
    <xf numFmtId="1" fontId="7" fillId="0" borderId="21" xfId="1" applyNumberFormat="1" applyFont="1" applyBorder="1" applyAlignment="1">
      <alignment horizontal="center" vertical="center"/>
    </xf>
    <xf numFmtId="9" fontId="10" fillId="0" borderId="21" xfId="0" applyNumberFormat="1" applyFont="1" applyBorder="1" applyAlignment="1">
      <alignment horizontal="center" vertical="center"/>
    </xf>
    <xf numFmtId="9" fontId="10" fillId="0" borderId="21" xfId="0" applyNumberFormat="1" applyFont="1" applyBorder="1" applyAlignment="1">
      <alignment horizontal="center" vertical="center" wrapText="1"/>
    </xf>
    <xf numFmtId="9" fontId="7" fillId="0" borderId="33" xfId="0" applyNumberFormat="1" applyFont="1" applyBorder="1" applyAlignment="1">
      <alignment horizontal="center" vertical="center"/>
    </xf>
    <xf numFmtId="9" fontId="7" fillId="0" borderId="0" xfId="0" applyNumberFormat="1" applyFont="1" applyAlignment="1">
      <alignment horizontal="center" vertical="center"/>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10" fillId="0" borderId="46"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53" xfId="0" applyFont="1" applyBorder="1" applyAlignment="1">
      <alignment horizontal="center" vertical="center" wrapText="1"/>
    </xf>
    <xf numFmtId="0" fontId="10" fillId="0" borderId="46" xfId="0" applyFont="1" applyBorder="1" applyAlignment="1">
      <alignment horizontal="center" wrapText="1"/>
    </xf>
    <xf numFmtId="0" fontId="10" fillId="0" borderId="10" xfId="0" applyFont="1" applyBorder="1" applyAlignment="1">
      <alignment horizontal="center" wrapText="1"/>
    </xf>
    <xf numFmtId="0" fontId="10" fillId="0" borderId="53" xfId="0" applyFont="1" applyBorder="1" applyAlignment="1">
      <alignment horizontal="center" wrapText="1"/>
    </xf>
    <xf numFmtId="0" fontId="0" fillId="0" borderId="56" xfId="0" applyBorder="1" applyAlignment="1">
      <alignment horizontal="center" vertical="center" wrapText="1"/>
    </xf>
    <xf numFmtId="0" fontId="0" fillId="0" borderId="14" xfId="0" applyBorder="1" applyAlignment="1">
      <alignment horizontal="center" vertical="center" wrapText="1"/>
    </xf>
    <xf numFmtId="0" fontId="0" fillId="0" borderId="57" xfId="0"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9" fontId="10" fillId="13" borderId="22" xfId="0" applyNumberFormat="1" applyFont="1" applyFill="1" applyBorder="1" applyAlignment="1">
      <alignment horizontal="center" vertical="center"/>
    </xf>
    <xf numFmtId="9" fontId="10" fillId="13" borderId="23" xfId="0" applyNumberFormat="1" applyFont="1" applyFill="1" applyBorder="1" applyAlignment="1">
      <alignment horizontal="center" vertical="center"/>
    </xf>
    <xf numFmtId="0" fontId="3" fillId="0" borderId="21" xfId="0" applyFont="1" applyBorder="1" applyAlignment="1">
      <alignment horizontal="center" vertical="center"/>
    </xf>
    <xf numFmtId="9" fontId="0" fillId="3" borderId="21" xfId="0" applyNumberFormat="1" applyFill="1" applyBorder="1" applyAlignment="1">
      <alignment horizontal="center" vertical="center"/>
    </xf>
    <xf numFmtId="0" fontId="0" fillId="0" borderId="21" xfId="0" applyBorder="1" applyAlignment="1">
      <alignment horizontal="left" vertical="center" wrapText="1"/>
    </xf>
    <xf numFmtId="0" fontId="1" fillId="0" borderId="21" xfId="0" applyFont="1" applyBorder="1" applyAlignment="1">
      <alignment horizontal="left" vertical="center" wrapText="1"/>
    </xf>
    <xf numFmtId="0" fontId="0" fillId="0" borderId="21" xfId="0" applyBorder="1" applyAlignment="1">
      <alignment horizontal="left" vertical="center"/>
    </xf>
    <xf numFmtId="2" fontId="7" fillId="0" borderId="21" xfId="1" applyNumberFormat="1" applyFont="1" applyFill="1" applyBorder="1" applyAlignment="1">
      <alignment horizontal="center" vertical="center"/>
    </xf>
    <xf numFmtId="0" fontId="0" fillId="0" borderId="21" xfId="0" applyBorder="1" applyAlignment="1">
      <alignment horizontal="left" wrapText="1"/>
    </xf>
    <xf numFmtId="0" fontId="0" fillId="0" borderId="21" xfId="0" applyBorder="1" applyAlignment="1">
      <alignment horizontal="left"/>
    </xf>
    <xf numFmtId="0" fontId="0" fillId="0" borderId="21" xfId="0" applyBorder="1" applyAlignment="1">
      <alignment horizontal="center"/>
    </xf>
    <xf numFmtId="9" fontId="12" fillId="0" borderId="24" xfId="0" applyNumberFormat="1" applyFont="1" applyBorder="1" applyAlignment="1">
      <alignment horizontal="center" vertical="center"/>
    </xf>
    <xf numFmtId="0" fontId="10" fillId="7" borderId="21" xfId="0" applyFont="1" applyFill="1" applyBorder="1" applyAlignment="1">
      <alignment horizontal="center" vertical="center" wrapText="1"/>
    </xf>
    <xf numFmtId="0" fontId="11" fillId="0" borderId="21" xfId="0" applyFont="1" applyBorder="1" applyAlignment="1">
      <alignment horizontal="center" vertical="center"/>
    </xf>
    <xf numFmtId="14" fontId="10" fillId="7" borderId="21" xfId="0" applyNumberFormat="1" applyFont="1" applyFill="1" applyBorder="1" applyAlignment="1">
      <alignment vertical="center"/>
    </xf>
    <xf numFmtId="9" fontId="10" fillId="7" borderId="21" xfId="0" applyNumberFormat="1" applyFont="1" applyFill="1" applyBorder="1" applyAlignment="1">
      <alignment horizontal="center" vertical="center"/>
    </xf>
    <xf numFmtId="9" fontId="3" fillId="0" borderId="21" xfId="0" applyNumberFormat="1" applyFont="1" applyBorder="1" applyAlignment="1">
      <alignment horizontal="center" vertical="center"/>
    </xf>
    <xf numFmtId="0" fontId="12" fillId="12" borderId="22" xfId="0" applyFont="1" applyFill="1" applyBorder="1" applyAlignment="1">
      <alignment horizontal="left" vertical="center" wrapText="1"/>
    </xf>
    <xf numFmtId="0" fontId="12" fillId="12" borderId="24" xfId="0" applyFont="1" applyFill="1" applyBorder="1" applyAlignment="1">
      <alignment horizontal="left" vertical="center" wrapText="1"/>
    </xf>
    <xf numFmtId="0" fontId="12" fillId="12" borderId="23" xfId="0" applyFont="1" applyFill="1" applyBorder="1" applyAlignment="1">
      <alignment horizontal="left" vertical="center" wrapText="1"/>
    </xf>
    <xf numFmtId="0" fontId="8" fillId="6" borderId="21" xfId="0" applyFont="1" applyFill="1" applyBorder="1" applyAlignment="1">
      <alignment horizontal="center" vertical="center" wrapText="1"/>
    </xf>
    <xf numFmtId="0" fontId="12" fillId="12" borderId="21" xfId="0" applyFont="1" applyFill="1" applyBorder="1" applyAlignment="1">
      <alignment horizontal="left" vertical="center" wrapText="1"/>
    </xf>
    <xf numFmtId="9" fontId="7" fillId="0" borderId="6" xfId="0" applyNumberFormat="1" applyFont="1" applyBorder="1" applyAlignment="1">
      <alignment horizontal="center" vertical="center"/>
    </xf>
    <xf numFmtId="9" fontId="7" fillId="0" borderId="7" xfId="0" applyNumberFormat="1" applyFont="1" applyBorder="1" applyAlignment="1">
      <alignment horizontal="center" vertical="center"/>
    </xf>
    <xf numFmtId="0" fontId="3" fillId="0" borderId="4" xfId="0" applyFont="1" applyBorder="1" applyAlignment="1">
      <alignment horizontal="center" vertical="center"/>
    </xf>
    <xf numFmtId="0" fontId="0" fillId="7" borderId="21" xfId="0" applyFill="1" applyBorder="1" applyAlignment="1">
      <alignment horizontal="left" vertical="top" wrapText="1"/>
    </xf>
    <xf numFmtId="0" fontId="23" fillId="0" borderId="21" xfId="0" applyFont="1" applyBorder="1" applyAlignment="1">
      <alignment horizontal="center" vertical="center" wrapText="1"/>
    </xf>
    <xf numFmtId="0" fontId="16" fillId="0" borderId="0" xfId="0" applyFont="1" applyAlignment="1">
      <alignment horizontal="left" vertical="center"/>
    </xf>
    <xf numFmtId="0" fontId="4" fillId="2" borderId="21" xfId="0" applyFont="1" applyFill="1" applyBorder="1" applyAlignment="1">
      <alignment horizontal="center" vertical="center" wrapText="1"/>
    </xf>
    <xf numFmtId="0" fontId="7" fillId="11" borderId="21" xfId="0" applyFont="1" applyFill="1" applyBorder="1" applyAlignment="1">
      <alignment horizontal="left" vertical="center" wrapText="1"/>
    </xf>
    <xf numFmtId="0" fontId="0" fillId="3" borderId="21" xfId="0" applyFill="1" applyBorder="1" applyAlignment="1">
      <alignment horizontal="center" vertical="center"/>
    </xf>
    <xf numFmtId="0" fontId="0" fillId="3" borderId="21" xfId="0" applyFill="1" applyBorder="1" applyAlignment="1">
      <alignment horizontal="center" vertical="center" wrapText="1"/>
    </xf>
    <xf numFmtId="0" fontId="0" fillId="4" borderId="21" xfId="0" applyFill="1" applyBorder="1" applyAlignment="1">
      <alignment horizontal="center" vertical="center" wrapText="1"/>
    </xf>
    <xf numFmtId="0" fontId="0" fillId="4" borderId="21" xfId="0" applyFill="1" applyBorder="1" applyAlignment="1">
      <alignment horizontal="center" vertical="center"/>
    </xf>
    <xf numFmtId="0" fontId="10" fillId="7" borderId="21" xfId="0" applyFont="1" applyFill="1" applyBorder="1" applyAlignment="1">
      <alignment horizontal="left" vertical="center" wrapText="1"/>
    </xf>
    <xf numFmtId="0" fontId="10" fillId="7" borderId="21" xfId="0" applyFont="1" applyFill="1" applyBorder="1" applyAlignment="1">
      <alignment horizontal="left" vertical="center"/>
    </xf>
    <xf numFmtId="0" fontId="7" fillId="11" borderId="21" xfId="0" applyFont="1" applyFill="1" applyBorder="1" applyAlignment="1">
      <alignment horizontal="left" vertical="top" wrapText="1"/>
    </xf>
    <xf numFmtId="0" fontId="3" fillId="3" borderId="21" xfId="0" applyFont="1" applyFill="1" applyBorder="1" applyAlignment="1">
      <alignment horizontal="center" vertical="center"/>
    </xf>
    <xf numFmtId="0" fontId="6" fillId="0" borderId="21" xfId="0" applyFont="1" applyBorder="1" applyAlignment="1">
      <alignment horizontal="center" vertical="center"/>
    </xf>
    <xf numFmtId="0" fontId="0" fillId="3" borderId="21" xfId="0" applyFill="1" applyBorder="1" applyAlignment="1">
      <alignment horizontal="center" wrapText="1"/>
    </xf>
    <xf numFmtId="0" fontId="0" fillId="9" borderId="21" xfId="0" applyFill="1" applyBorder="1" applyAlignment="1">
      <alignment horizontal="center" vertical="center" wrapText="1"/>
    </xf>
    <xf numFmtId="0" fontId="0" fillId="3" borderId="21" xfId="0" applyFill="1" applyBorder="1" applyAlignment="1">
      <alignment horizontal="left" wrapText="1"/>
    </xf>
    <xf numFmtId="0" fontId="0" fillId="3" borderId="21" xfId="0" applyFill="1" applyBorder="1" applyAlignment="1">
      <alignment horizontal="left" vertical="center" wrapText="1"/>
    </xf>
    <xf numFmtId="0" fontId="7" fillId="5" borderId="21" xfId="0" applyFont="1" applyFill="1" applyBorder="1" applyAlignment="1">
      <alignment horizontal="left" vertical="center" wrapText="1"/>
    </xf>
    <xf numFmtId="0" fontId="0" fillId="3" borderId="25" xfId="0" applyFill="1" applyBorder="1" applyAlignment="1">
      <alignment horizontal="center" vertical="center" wrapText="1"/>
    </xf>
    <xf numFmtId="0" fontId="0" fillId="3" borderId="59"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33" xfId="0" applyFill="1" applyBorder="1" applyAlignment="1">
      <alignment horizontal="center" vertical="center" wrapText="1"/>
    </xf>
    <xf numFmtId="0" fontId="0" fillId="3" borderId="0" xfId="0" applyFill="1" applyAlignment="1">
      <alignment horizontal="center" vertical="center" wrapText="1"/>
    </xf>
    <xf numFmtId="0" fontId="0" fillId="3" borderId="32" xfId="0" applyFill="1" applyBorder="1" applyAlignment="1">
      <alignment horizontal="center" vertical="center" wrapText="1"/>
    </xf>
    <xf numFmtId="0" fontId="0" fillId="3" borderId="30" xfId="0" applyFill="1" applyBorder="1" applyAlignment="1">
      <alignment horizontal="center" vertical="center" wrapText="1"/>
    </xf>
    <xf numFmtId="0" fontId="0" fillId="3" borderId="39" xfId="0" applyFill="1" applyBorder="1" applyAlignment="1">
      <alignment horizontal="center" vertical="center" wrapText="1"/>
    </xf>
    <xf numFmtId="0" fontId="0" fillId="3" borderId="31" xfId="0" applyFill="1" applyBorder="1" applyAlignment="1">
      <alignment horizontal="center" vertical="center" wrapText="1"/>
    </xf>
    <xf numFmtId="9" fontId="0" fillId="3" borderId="42" xfId="0" applyNumberFormat="1" applyFill="1" applyBorder="1" applyAlignment="1">
      <alignment horizontal="center" vertical="center"/>
    </xf>
    <xf numFmtId="9" fontId="0" fillId="3" borderId="60" xfId="0" applyNumberFormat="1" applyFill="1" applyBorder="1" applyAlignment="1">
      <alignment horizontal="center" vertical="center"/>
    </xf>
    <xf numFmtId="9" fontId="0" fillId="3" borderId="27" xfId="0" applyNumberFormat="1" applyFill="1" applyBorder="1" applyAlignment="1">
      <alignment horizontal="center" vertical="center"/>
    </xf>
    <xf numFmtId="0" fontId="9" fillId="6" borderId="21" xfId="0" applyFont="1" applyFill="1" applyBorder="1" applyAlignment="1">
      <alignment horizontal="center" vertical="center" wrapText="1"/>
    </xf>
    <xf numFmtId="0" fontId="10" fillId="7" borderId="21" xfId="0" applyFont="1" applyFill="1" applyBorder="1" applyAlignment="1">
      <alignment horizontal="center" vertical="top" wrapText="1"/>
    </xf>
    <xf numFmtId="0" fontId="12" fillId="14" borderId="21" xfId="0" applyFont="1" applyFill="1" applyBorder="1" applyAlignment="1">
      <alignment horizontal="left" vertical="center" wrapText="1"/>
    </xf>
    <xf numFmtId="0" fontId="14" fillId="12" borderId="21" xfId="0" applyFont="1" applyFill="1" applyBorder="1" applyAlignment="1">
      <alignment horizontal="left" vertical="top" wrapText="1"/>
    </xf>
    <xf numFmtId="0" fontId="13" fillId="7" borderId="21" xfId="0" applyFont="1" applyFill="1" applyBorder="1" applyAlignment="1">
      <alignment horizontal="center" vertical="center"/>
    </xf>
    <xf numFmtId="9" fontId="10" fillId="0" borderId="22" xfId="0" applyNumberFormat="1" applyFont="1" applyBorder="1" applyAlignment="1">
      <alignment horizontal="center" vertical="center" wrapText="1"/>
    </xf>
    <xf numFmtId="9" fontId="10" fillId="0" borderId="23" xfId="0" applyNumberFormat="1" applyFont="1" applyBorder="1" applyAlignment="1">
      <alignment horizontal="center" vertical="center" wrapText="1"/>
    </xf>
    <xf numFmtId="0" fontId="10" fillId="0" borderId="21" xfId="0" applyFont="1" applyBorder="1" applyAlignment="1">
      <alignment horizontal="center" vertical="center"/>
    </xf>
    <xf numFmtId="0" fontId="0" fillId="0" borderId="22" xfId="0" applyBorder="1" applyAlignment="1">
      <alignment horizontal="left" wrapText="1"/>
    </xf>
    <xf numFmtId="10" fontId="10" fillId="0" borderId="22" xfId="0" applyNumberFormat="1" applyFont="1" applyBorder="1" applyAlignment="1">
      <alignment horizontal="center" vertical="center"/>
    </xf>
    <xf numFmtId="10" fontId="10" fillId="0" borderId="23" xfId="0" applyNumberFormat="1" applyFont="1" applyBorder="1" applyAlignment="1">
      <alignment horizontal="center" vertical="center"/>
    </xf>
    <xf numFmtId="9" fontId="10" fillId="0" borderId="25" xfId="0" applyNumberFormat="1" applyFont="1" applyBorder="1" applyAlignment="1">
      <alignment horizontal="center" vertical="center"/>
    </xf>
    <xf numFmtId="9" fontId="10" fillId="0" borderId="26" xfId="0" applyNumberFormat="1" applyFont="1" applyBorder="1" applyAlignment="1">
      <alignment horizontal="center" vertical="center"/>
    </xf>
    <xf numFmtId="9" fontId="10" fillId="0" borderId="30" xfId="0" applyNumberFormat="1" applyFont="1" applyBorder="1" applyAlignment="1">
      <alignment horizontal="center" vertical="center"/>
    </xf>
    <xf numFmtId="9" fontId="10" fillId="0" borderId="31" xfId="0" applyNumberFormat="1" applyFont="1" applyBorder="1" applyAlignment="1">
      <alignment horizontal="center" vertical="center"/>
    </xf>
    <xf numFmtId="0" fontId="13" fillId="0" borderId="25" xfId="0" applyFont="1" applyBorder="1" applyAlignment="1">
      <alignment horizontal="center" vertical="center"/>
    </xf>
    <xf numFmtId="0" fontId="13" fillId="0" borderId="26" xfId="0" applyFont="1" applyBorder="1" applyAlignment="1">
      <alignment horizontal="center" vertical="center"/>
    </xf>
    <xf numFmtId="10" fontId="10" fillId="0" borderId="28" xfId="0" applyNumberFormat="1" applyFont="1" applyBorder="1" applyAlignment="1">
      <alignment horizontal="center" vertical="center"/>
    </xf>
    <xf numFmtId="10" fontId="10" fillId="0" borderId="29" xfId="0" applyNumberFormat="1" applyFont="1" applyBorder="1" applyAlignment="1">
      <alignment horizontal="center" vertical="center"/>
    </xf>
    <xf numFmtId="0" fontId="5" fillId="2" borderId="27" xfId="0" applyFont="1" applyFill="1" applyBorder="1" applyAlignment="1">
      <alignment horizontal="center" vertical="center" wrapText="1"/>
    </xf>
    <xf numFmtId="9" fontId="10" fillId="0" borderId="33" xfId="0" applyNumberFormat="1" applyFont="1" applyBorder="1" applyAlignment="1">
      <alignment horizontal="center" vertical="center"/>
    </xf>
    <xf numFmtId="9" fontId="10" fillId="0" borderId="32" xfId="0" applyNumberFormat="1" applyFont="1" applyBorder="1" applyAlignment="1">
      <alignment horizontal="center" vertical="center"/>
    </xf>
    <xf numFmtId="0" fontId="10" fillId="0" borderId="30" xfId="0" applyFont="1" applyBorder="1" applyAlignment="1">
      <alignment horizontal="center" vertical="center"/>
    </xf>
    <xf numFmtId="0" fontId="10" fillId="0" borderId="31" xfId="0" applyFont="1" applyBorder="1" applyAlignment="1">
      <alignment horizontal="center" vertical="center"/>
    </xf>
    <xf numFmtId="0" fontId="10" fillId="7" borderId="46" xfId="0" applyFont="1" applyFill="1" applyBorder="1" applyAlignment="1">
      <alignment horizontal="center" vertical="center" wrapText="1"/>
    </xf>
    <xf numFmtId="0" fontId="10" fillId="7" borderId="10" xfId="0" applyFont="1" applyFill="1" applyBorder="1" applyAlignment="1">
      <alignment horizontal="center" vertical="center" wrapText="1"/>
    </xf>
    <xf numFmtId="0" fontId="10" fillId="7" borderId="47" xfId="0" applyFont="1" applyFill="1" applyBorder="1" applyAlignment="1">
      <alignment horizontal="center" vertical="center" wrapText="1"/>
    </xf>
    <xf numFmtId="0" fontId="10" fillId="7" borderId="9" xfId="0" applyFont="1" applyFill="1" applyBorder="1" applyAlignment="1">
      <alignment horizontal="center" vertical="center" wrapText="1"/>
    </xf>
    <xf numFmtId="0" fontId="10" fillId="7" borderId="53" xfId="0" applyFont="1" applyFill="1" applyBorder="1" applyAlignment="1">
      <alignment horizontal="center" vertical="center" wrapText="1"/>
    </xf>
    <xf numFmtId="0" fontId="10" fillId="0" borderId="48" xfId="0" applyFont="1" applyBorder="1" applyAlignment="1">
      <alignment horizontal="center" wrapText="1"/>
    </xf>
    <xf numFmtId="0" fontId="10" fillId="0" borderId="49" xfId="0" applyFont="1" applyBorder="1" applyAlignment="1">
      <alignment horizontal="center" wrapText="1"/>
    </xf>
    <xf numFmtId="0" fontId="10" fillId="0" borderId="50" xfId="0" applyFont="1" applyBorder="1" applyAlignment="1">
      <alignment horizontal="center" wrapText="1"/>
    </xf>
    <xf numFmtId="0" fontId="10" fillId="7" borderId="54" xfId="0" applyFont="1" applyFill="1" applyBorder="1" applyAlignment="1">
      <alignment horizontal="center" wrapText="1"/>
    </xf>
    <xf numFmtId="0" fontId="10" fillId="7" borderId="55" xfId="0" applyFont="1" applyFill="1" applyBorder="1" applyAlignment="1">
      <alignment horizontal="center" wrapText="1"/>
    </xf>
    <xf numFmtId="0" fontId="10" fillId="7" borderId="43" xfId="0" applyFont="1" applyFill="1" applyBorder="1" applyAlignment="1">
      <alignment horizontal="center" wrapText="1"/>
    </xf>
    <xf numFmtId="0" fontId="10" fillId="7" borderId="44" xfId="0" applyFont="1" applyFill="1" applyBorder="1" applyAlignment="1">
      <alignment horizontal="center" wrapText="1"/>
    </xf>
    <xf numFmtId="0" fontId="10" fillId="7" borderId="45" xfId="0" applyFont="1" applyFill="1" applyBorder="1" applyAlignment="1">
      <alignment horizontal="center" wrapText="1"/>
    </xf>
    <xf numFmtId="0" fontId="10" fillId="7" borderId="51" xfId="0" applyFont="1" applyFill="1" applyBorder="1" applyAlignment="1">
      <alignment horizontal="center" wrapText="1"/>
    </xf>
    <xf numFmtId="0" fontId="10" fillId="7" borderId="52" xfId="0" applyFont="1" applyFill="1" applyBorder="1" applyAlignment="1">
      <alignment horizontal="center" wrapText="1"/>
    </xf>
    <xf numFmtId="0" fontId="10" fillId="7" borderId="46" xfId="0" applyFont="1" applyFill="1" applyBorder="1" applyAlignment="1">
      <alignment horizontal="center" wrapText="1"/>
    </xf>
    <xf numFmtId="0" fontId="10" fillId="7" borderId="10" xfId="0" applyFont="1" applyFill="1" applyBorder="1" applyAlignment="1">
      <alignment horizontal="center" wrapText="1"/>
    </xf>
    <xf numFmtId="0" fontId="10" fillId="7" borderId="47" xfId="0" applyFont="1" applyFill="1" applyBorder="1" applyAlignment="1">
      <alignment horizontal="center" wrapText="1"/>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13" fillId="0" borderId="16" xfId="0" applyFont="1" applyBorder="1" applyAlignment="1">
      <alignment horizontal="center" vertical="center"/>
    </xf>
    <xf numFmtId="0" fontId="11" fillId="0" borderId="11" xfId="0" applyFont="1" applyBorder="1" applyAlignment="1">
      <alignment horizontal="center" vertical="center"/>
    </xf>
    <xf numFmtId="0" fontId="11" fillId="0" borderId="17" xfId="0" applyFont="1" applyBorder="1" applyAlignment="1">
      <alignment horizontal="center" vertical="center"/>
    </xf>
    <xf numFmtId="0" fontId="10" fillId="7" borderId="13" xfId="0" applyFont="1" applyFill="1" applyBorder="1" applyAlignment="1">
      <alignment horizontal="center" vertical="center" wrapText="1"/>
    </xf>
    <xf numFmtId="0" fontId="10" fillId="7" borderId="14" xfId="0" applyFont="1" applyFill="1" applyBorder="1" applyAlignment="1">
      <alignment horizontal="center" vertical="center" wrapText="1"/>
    </xf>
    <xf numFmtId="0" fontId="10" fillId="7" borderId="15" xfId="0" applyFont="1" applyFill="1" applyBorder="1" applyAlignment="1">
      <alignment horizontal="center" vertical="center" wrapText="1"/>
    </xf>
    <xf numFmtId="0" fontId="10" fillId="7" borderId="18" xfId="0" applyFont="1" applyFill="1" applyBorder="1" applyAlignment="1">
      <alignment horizontal="center" vertical="center" wrapText="1"/>
    </xf>
    <xf numFmtId="0" fontId="10" fillId="7" borderId="19" xfId="0" applyFont="1" applyFill="1" applyBorder="1" applyAlignment="1">
      <alignment horizontal="center" vertical="center" wrapText="1"/>
    </xf>
    <xf numFmtId="0" fontId="10" fillId="7" borderId="20" xfId="0" applyFont="1" applyFill="1" applyBorder="1" applyAlignment="1">
      <alignment horizontal="center" vertical="center" wrapText="1"/>
    </xf>
    <xf numFmtId="14" fontId="10" fillId="7" borderId="11" xfId="0" applyNumberFormat="1" applyFont="1" applyFill="1" applyBorder="1" applyAlignment="1">
      <alignment vertical="center"/>
    </xf>
    <xf numFmtId="14" fontId="10" fillId="7" borderId="17" xfId="0" applyNumberFormat="1" applyFont="1" applyFill="1" applyBorder="1" applyAlignment="1">
      <alignment vertical="center"/>
    </xf>
    <xf numFmtId="9" fontId="10" fillId="7" borderId="11" xfId="0" applyNumberFormat="1" applyFont="1" applyFill="1" applyBorder="1" applyAlignment="1">
      <alignment horizontal="center" vertical="center"/>
    </xf>
    <xf numFmtId="9" fontId="10" fillId="7" borderId="17" xfId="0" applyNumberFormat="1" applyFont="1" applyFill="1" applyBorder="1" applyAlignment="1">
      <alignment horizontal="center" vertical="center"/>
    </xf>
    <xf numFmtId="0" fontId="10" fillId="7" borderId="40" xfId="0" applyFont="1" applyFill="1" applyBorder="1" applyAlignment="1">
      <alignment horizontal="center" vertical="center" wrapText="1"/>
    </xf>
    <xf numFmtId="0" fontId="10" fillId="7" borderId="41" xfId="0" applyFont="1" applyFill="1" applyBorder="1" applyAlignment="1">
      <alignment horizontal="center" vertical="center" wrapText="1"/>
    </xf>
    <xf numFmtId="0" fontId="10" fillId="7" borderId="16"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6" xfId="0" applyBorder="1" applyAlignment="1">
      <alignment horizontal="center" vertical="center" wrapText="1"/>
    </xf>
    <xf numFmtId="0" fontId="3" fillId="0" borderId="22" xfId="0" applyFont="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9" fontId="3" fillId="0" borderId="62" xfId="0" applyNumberFormat="1" applyFont="1" applyBorder="1" applyAlignment="1">
      <alignment horizontal="center" vertical="center"/>
    </xf>
    <xf numFmtId="0" fontId="3" fillId="0" borderId="63" xfId="0" applyFont="1" applyBorder="1" applyAlignment="1">
      <alignment horizontal="center" vertical="center"/>
    </xf>
    <xf numFmtId="0" fontId="3" fillId="0" borderId="64" xfId="0" applyFont="1" applyBorder="1" applyAlignment="1">
      <alignment horizontal="center" vertical="center"/>
    </xf>
    <xf numFmtId="0" fontId="0" fillId="0" borderId="1" xfId="0" applyBorder="1" applyAlignment="1">
      <alignment horizontal="center" wrapText="1"/>
    </xf>
    <xf numFmtId="0" fontId="0" fillId="0" borderId="2" xfId="0" applyBorder="1" applyAlignment="1">
      <alignment horizontal="center" wrapText="1"/>
    </xf>
    <xf numFmtId="0" fontId="0" fillId="0" borderId="34" xfId="0" applyBorder="1" applyAlignment="1">
      <alignment horizontal="center" wrapText="1"/>
    </xf>
    <xf numFmtId="10" fontId="21" fillId="0" borderId="0" xfId="0" applyNumberFormat="1" applyFont="1" applyAlignment="1">
      <alignment horizontal="center" vertical="center"/>
    </xf>
    <xf numFmtId="0" fontId="21" fillId="0" borderId="0" xfId="0" applyFont="1" applyAlignment="1">
      <alignment horizontal="center" vertical="center"/>
    </xf>
    <xf numFmtId="0" fontId="3" fillId="0" borderId="0" xfId="0" applyFont="1" applyAlignment="1">
      <alignment horizontal="center" wrapText="1"/>
    </xf>
    <xf numFmtId="0" fontId="3" fillId="0" borderId="0" xfId="0" applyFont="1" applyAlignment="1">
      <alignment horizontal="center"/>
    </xf>
    <xf numFmtId="0" fontId="3" fillId="0" borderId="8" xfId="0" applyFont="1" applyBorder="1" applyAlignment="1">
      <alignment horizontal="center" vertical="center"/>
    </xf>
    <xf numFmtId="0" fontId="3" fillId="0" borderId="32" xfId="0" applyFont="1" applyBorder="1" applyAlignment="1">
      <alignment horizontal="center" vertical="center"/>
    </xf>
    <xf numFmtId="0" fontId="10" fillId="0" borderId="33" xfId="0" applyFont="1" applyBorder="1" applyAlignment="1">
      <alignment horizontal="center" vertical="center"/>
    </xf>
    <xf numFmtId="0" fontId="10" fillId="0" borderId="32" xfId="0" applyFont="1" applyBorder="1" applyAlignment="1">
      <alignment horizontal="center" vertical="center"/>
    </xf>
    <xf numFmtId="0" fontId="3" fillId="0" borderId="4" xfId="0" applyFont="1" applyBorder="1" applyAlignment="1">
      <alignment horizontal="center" vertical="center" wrapText="1"/>
    </xf>
    <xf numFmtId="0" fontId="0" fillId="0" borderId="33" xfId="0" applyBorder="1" applyAlignment="1">
      <alignment horizontal="center" vertical="center" wrapText="1"/>
    </xf>
    <xf numFmtId="0" fontId="0" fillId="0" borderId="0" xfId="0" applyBorder="1" applyAlignment="1">
      <alignment horizontal="center" vertical="center" wrapText="1"/>
    </xf>
    <xf numFmtId="0" fontId="0" fillId="0" borderId="33" xfId="0" applyBorder="1" applyAlignment="1">
      <alignment horizontal="center" vertical="top" wrapText="1"/>
    </xf>
    <xf numFmtId="0" fontId="0" fillId="0" borderId="0" xfId="0" applyBorder="1" applyAlignment="1">
      <alignment horizontal="center" vertical="top" wrapText="1"/>
    </xf>
    <xf numFmtId="0" fontId="0" fillId="0" borderId="65" xfId="0" applyBorder="1" applyAlignment="1">
      <alignment horizontal="center" vertical="center" wrapText="1"/>
    </xf>
    <xf numFmtId="0" fontId="0" fillId="0" borderId="25" xfId="0" applyBorder="1" applyAlignment="1">
      <alignment horizontal="center" vertical="center" wrapText="1"/>
    </xf>
    <xf numFmtId="0" fontId="0" fillId="0" borderId="59" xfId="0" applyBorder="1" applyAlignment="1">
      <alignment horizontal="center" vertical="center" wrapText="1"/>
    </xf>
    <xf numFmtId="0" fontId="0" fillId="0" borderId="30" xfId="0" applyBorder="1" applyAlignment="1">
      <alignment horizontal="center" wrapText="1"/>
    </xf>
    <xf numFmtId="0" fontId="0" fillId="0" borderId="39" xfId="0" applyBorder="1" applyAlignment="1">
      <alignment horizontal="center" wrapText="1"/>
    </xf>
    <xf numFmtId="0" fontId="3" fillId="0" borderId="24" xfId="0" applyFont="1" applyBorder="1" applyAlignment="1">
      <alignment horizontal="center" vertical="center" wrapText="1"/>
    </xf>
    <xf numFmtId="0" fontId="3" fillId="0" borderId="24" xfId="0" applyFont="1" applyBorder="1" applyAlignment="1">
      <alignment vertical="center" wrapText="1"/>
    </xf>
    <xf numFmtId="0" fontId="0" fillId="0" borderId="23" xfId="0" applyBorder="1" applyAlignment="1">
      <alignment horizontal="center" vertical="center" wrapText="1"/>
    </xf>
    <xf numFmtId="9" fontId="7" fillId="0" borderId="42" xfId="0" applyNumberFormat="1" applyFont="1" applyBorder="1" applyAlignment="1">
      <alignment horizontal="center" vertical="center"/>
    </xf>
    <xf numFmtId="9" fontId="7" fillId="0" borderId="25" xfId="0" applyNumberFormat="1" applyFont="1" applyBorder="1" applyAlignment="1">
      <alignment horizontal="center" vertical="center"/>
    </xf>
    <xf numFmtId="0" fontId="3" fillId="0" borderId="58" xfId="0" applyFont="1" applyBorder="1" applyAlignment="1">
      <alignment horizontal="center" vertical="center" wrapText="1"/>
    </xf>
    <xf numFmtId="0" fontId="3" fillId="0" borderId="58" xfId="0" applyFont="1" applyBorder="1" applyAlignment="1">
      <alignment horizontal="center" vertical="center" wrapText="1"/>
    </xf>
    <xf numFmtId="0" fontId="0" fillId="0" borderId="58" xfId="0" applyBorder="1" applyAlignment="1">
      <alignment horizontal="center" vertical="center"/>
    </xf>
    <xf numFmtId="0" fontId="0" fillId="0" borderId="58" xfId="0" applyBorder="1" applyAlignment="1">
      <alignment horizontal="center" vertical="center" wrapText="1"/>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9" fontId="10" fillId="0" borderId="69" xfId="0" applyNumberFormat="1" applyFont="1" applyBorder="1" applyAlignment="1">
      <alignment horizontal="center" vertical="center"/>
    </xf>
    <xf numFmtId="9" fontId="0" fillId="0" borderId="42" xfId="0" applyNumberFormat="1" applyBorder="1" applyAlignment="1">
      <alignment horizontal="center" vertical="center" wrapText="1"/>
    </xf>
    <xf numFmtId="9" fontId="0" fillId="0" borderId="27" xfId="0" applyNumberFormat="1" applyBorder="1" applyAlignment="1">
      <alignment horizontal="center" vertical="center" wrapText="1"/>
    </xf>
    <xf numFmtId="0" fontId="10" fillId="0" borderId="25" xfId="0" applyFont="1" applyBorder="1" applyAlignment="1">
      <alignment horizontal="center" wrapText="1"/>
    </xf>
    <xf numFmtId="0" fontId="10" fillId="0" borderId="26" xfId="0" applyFont="1" applyBorder="1" applyAlignment="1">
      <alignment horizontal="center"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3" xfId="0" applyFont="1" applyBorder="1" applyAlignment="1">
      <alignment horizontal="center" wrapText="1"/>
    </xf>
    <xf numFmtId="0" fontId="10" fillId="0" borderId="0" xfId="0" applyFont="1" applyBorder="1" applyAlignment="1">
      <alignment horizontal="center" wrapText="1"/>
    </xf>
    <xf numFmtId="0" fontId="10" fillId="0" borderId="32" xfId="0" applyFont="1" applyBorder="1" applyAlignment="1">
      <alignment horizontal="center" wrapText="1"/>
    </xf>
    <xf numFmtId="0" fontId="10" fillId="0" borderId="39" xfId="0" applyFont="1" applyBorder="1" applyAlignment="1">
      <alignment horizontal="center" wrapText="1"/>
    </xf>
    <xf numFmtId="0" fontId="10" fillId="0" borderId="59" xfId="0" applyFont="1" applyBorder="1" applyAlignment="1">
      <alignment horizontal="center" wrapText="1"/>
    </xf>
    <xf numFmtId="0" fontId="10" fillId="10" borderId="22" xfId="0" applyFont="1" applyFill="1" applyBorder="1" applyAlignment="1">
      <alignment horizontal="center" vertical="center" wrapText="1"/>
    </xf>
    <xf numFmtId="0" fontId="10" fillId="10" borderId="24" xfId="0" applyFont="1" applyFill="1" applyBorder="1" applyAlignment="1">
      <alignment horizontal="center" vertical="center" wrapText="1"/>
    </xf>
    <xf numFmtId="0" fontId="10" fillId="10" borderId="23" xfId="0" applyFont="1" applyFill="1" applyBorder="1" applyAlignment="1">
      <alignment horizontal="center" vertical="center" wrapText="1"/>
    </xf>
    <xf numFmtId="0" fontId="10" fillId="0" borderId="24" xfId="0" applyFont="1" applyBorder="1" applyAlignment="1">
      <alignment horizontal="center" vertical="center" wrapText="1"/>
    </xf>
    <xf numFmtId="0" fontId="10" fillId="0" borderId="23" xfId="0" applyFont="1" applyBorder="1" applyAlignment="1">
      <alignment horizontal="center" vertical="center" wrapText="1"/>
    </xf>
    <xf numFmtId="9" fontId="0" fillId="0" borderId="22" xfId="0" applyNumberFormat="1" applyBorder="1" applyAlignment="1">
      <alignment horizontal="center" vertical="center"/>
    </xf>
    <xf numFmtId="0" fontId="0" fillId="0" borderId="0" xfId="0" applyAlignment="1">
      <alignment horizontal="center" vertical="center"/>
    </xf>
    <xf numFmtId="9" fontId="7" fillId="0" borderId="70" xfId="0" applyNumberFormat="1" applyFont="1" applyBorder="1" applyAlignment="1">
      <alignment horizontal="center" vertical="center"/>
    </xf>
    <xf numFmtId="9" fontId="7" fillId="0" borderId="39" xfId="0" applyNumberFormat="1" applyFont="1" applyBorder="1" applyAlignment="1">
      <alignment horizontal="center" vertical="center"/>
    </xf>
  </cellXfs>
  <cellStyles count="2">
    <cellStyle name="Normal" xfId="0" builtinId="0"/>
    <cellStyle name="Porcentaje" xfId="1" builtinId="5"/>
  </cellStyles>
  <dxfs count="310">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1.xml"/><Relationship Id="rId1" Type="http://schemas.openxmlformats.org/officeDocument/2006/relationships/chartsheet" Target="chart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'Hoja2 (2)'!$AL$5:$AL$101</c:f>
              <c:strCache>
                <c:ptCount val="97"/>
                <c:pt idx="0">
                  <c:v>AVANCE EJECUTADO  
OCTUBRE  </c:v>
                </c:pt>
                <c:pt idx="1">
                  <c:v>59%</c:v>
                </c:pt>
                <c:pt idx="2">
                  <c:v>Descripción y justificación del avance</c:v>
                </c:pt>
                <c:pt idx="3">
                  <c:v>Se realiza priorizacion de territorios donde se socializó con la Jefe OAAS</c:v>
                </c:pt>
                <c:pt idx="4">
                  <c:v>El documento metodológico fue construido de manera conjunta con el equipo pedagógico de la Oficina de Asuntos Ambientales y Sociales, incorporando elementos didácticos, participativos y diferenciales.  Esta metodología ha sido fundamental para estructurar</c:v>
                </c:pt>
                <c:pt idx="5">
                  <c:v>Se  cuenta con las actas de los siguientes espacios : 
- Buenaventura
-Guajira 
- Valledupar 
-Puerto libertador Cordoba.   
- Sardinata 
Muchos espacios tuvieron que ser cancelados por el tema presupuestal solicitado por la austeridad del gastos. Adici</c:v>
                </c:pt>
                <c:pt idx="6">
                  <c:v>Se tiene la relatorias consolidades de los espacios realizados, en gestión </c:v>
                </c:pt>
                <c:pt idx="7">
                  <c:v>Se va incorporando las memorias recibidas en los espacios territoriales dentro del documento para la politica de DDHH, en revisión frente a como seria el ejercicio de implementación, seguimiento y medición.  Los espacios focales estan programados para el </c:v>
                </c:pt>
                <c:pt idx="8">
                  <c:v> Los espacios focales estan programados para el mes de noviembre con organizaciones sociales, empresas y sociedad civil en compañía de las entidades adscritas </c:v>
                </c:pt>
                <c:pt idx="9">
                  <c:v>Pendiente</c:v>
                </c:pt>
                <c:pt idx="10">
                  <c:v> </c:v>
                </c:pt>
                <c:pt idx="11">
                  <c:v>95%</c:v>
                </c:pt>
                <c:pt idx="12">
                  <c:v>Descripción y justificación del avance</c:v>
                </c:pt>
                <c:pt idx="13">
                  <c:v>Se remite documento de esquema general</c:v>
                </c:pt>
                <c:pt idx="14">
                  <c:v>De acuerdo a retroalimentacion delproducto se diseña un protocolo preventivo de conflictividades en el sector minero energetico el cual será un anexo al documento de la ERT. </c:v>
                </c:pt>
                <c:pt idx="15">
                  <c:v>Se incorporan el protocolo en los siguientes espacios: 
- Asambleas Territoriales : Atlantico(2),  Bolivar (1), Cauca (2), Tolima(5),Huila (1),  Cesar (1), Magdalena(1), Cordoba (1), Valle del Cauca (3), Meta(2), Caquetá(1): </c:v>
                </c:pt>
                <c:pt idx="16">
                  <c:v>En 2024 se realizaron comites usuarios 34
En 2025 se realizó espacios de Comités de Usuarios en los siguients departamentos, con el fin de formular planes de acción en el marco de la democratizacion de la energia: Cundinamarca(3), Valle del Cauca (3), Bo</c:v>
                </c:pt>
                <c:pt idx="17">
                  <c:v>Acumulados se han  realizado 4 foros frente a la socializacion del proyecto de Ley  Democratizacion Justa y Democratizacion del Sector energetico en la ciudades de Valledupar,  Medellin , Santa Marta y Bogotá. 
- Cumbres Nacionales : 
  1 trimestre : Bar</c:v>
                </c:pt>
                <c:pt idx="18">
                  <c:v>AVANCE EJECUTADO  
OCTUBRE  </c:v>
                </c:pt>
                <c:pt idx="19">
                  <c:v>64%</c:v>
                </c:pt>
                <c:pt idx="20">
                  <c:v>Descripción y justificación del avance</c:v>
                </c:pt>
                <c:pt idx="21">
                  <c:v>Cerrado</c:v>
                </c:pt>
                <c:pt idx="22">
                  <c:v>Se realiza programación para el valle del cauca . Se realiza convocatorias y se han hecho reuniones con el grupo PRA</c:v>
                </c:pt>
                <c:pt idx="23">
                  <c:v>Se aplicara en el ultimo espacio que se tendran el 27 y 28 de noviebre en cali </c:v>
                </c:pt>
                <c:pt idx="24">
                  <c:v>Cerrado</c:v>
                </c:pt>
                <c:pt idx="25">
                  <c:v>Cerrado</c:v>
                </c:pt>
                <c:pt idx="26">
                  <c:v>Pendiente</c:v>
                </c:pt>
                <c:pt idx="27">
                  <c:v>Pendiente</c:v>
                </c:pt>
                <c:pt idx="28">
                  <c:v>AVANCE EJECUTADO  
OCTUBRE  </c:v>
                </c:pt>
                <c:pt idx="29">
                  <c:v>72%</c:v>
                </c:pt>
                <c:pt idx="30">
                  <c:v>Descripción y justificación del avance</c:v>
                </c:pt>
                <c:pt idx="31">
                  <c:v>
Cinco módulos actualizados. Se actualizan logos y contenido del aula virtual</c:v>
                </c:pt>
                <c:pt idx="32">
                  <c:v>se cuenta con 1039  personas inscritas en el curso. Actualmente contamos con 238  personas certificadas.</c:v>
                </c:pt>
                <c:pt idx="33">
                  <c:v>Se cuenta con el Reporte de seguimiento a estudiantes inscritos </c:v>
                </c:pt>
                <c:pt idx="35">
                  <c:v>Pendiente</c:v>
                </c:pt>
                <c:pt idx="36">
                  <c:v>AVANCE EJECUTADO  
OCTUBRE  </c:v>
                </c:pt>
                <c:pt idx="37">
                  <c:v>26%</c:v>
                </c:pt>
                <c:pt idx="38">
                  <c:v>Descripción y justificación del avance</c:v>
                </c:pt>
                <c:pt idx="39">
                  <c:v>Se realiza reuniones  de seguimiento y gestión con 4 corporaciones( Cortolima, CAS, Corpocesar, Cormacarena) lo cual hace parte de la priorizacion frente a la gestión de tramites en el marco de la estrategia de 6GW+ .</c:v>
                </c:pt>
                <c:pt idx="40">
                  <c:v>Se realiza reunion con las asesoras de la viceministra de energia y jefe encargado de OAAS en donde se presentan resultados, identificacion de tematicas para abordar y priorizar proyectos. Se prepararon  matrices de solicitud de reporte de tramites  a los</c:v>
                </c:pt>
                <c:pt idx="44">
                  <c:v>AVANCE EJECUTADO  
OCTUBRE  </c:v>
                </c:pt>
                <c:pt idx="45">
                  <c:v>83%</c:v>
                </c:pt>
                <c:pt idx="46">
                  <c:v>0%</c:v>
                </c:pt>
                <c:pt idx="47">
                  <c:v>0%</c:v>
                </c:pt>
                <c:pt idx="48">
                  <c:v>0%</c:v>
                </c:pt>
                <c:pt idx="49">
                  <c:v>#¡REF!</c:v>
                </c:pt>
                <c:pt idx="50">
                  <c:v>0%</c:v>
                </c:pt>
                <c:pt idx="51">
                  <c:v>#¡REF!</c:v>
                </c:pt>
                <c:pt idx="52">
                  <c:v>Descripción y justificación del avance</c:v>
                </c:pt>
                <c:pt idx="53">
                  <c:v>Se avanzo en el desarrollo de fichas metodologias para  los talleres de minería (2) y compensaciones ambientales (4) y (2) de ordenamiento territorial ,  (2) fichas de energia  Adicionalmente, se elaboró una ficha didáctica para los temas explicativos de </c:v>
                </c:pt>
                <c:pt idx="54">
                  <c:v> 
Taller para la Gestión Del Conocimiento en Compensaciones del sector Mineroenergético con comunidades del municipio de Sabanalarga – Atlántico
Lugar: Sabanalarga – Atlántico
Fecha: 16 octubre 2025
Con el apoyo técnico: Autoridad Nacional de Licencias Am</c:v>
                </c:pt>
                <c:pt idx="55">
                  <c:v>AVANCE EJECUTADO  
OCTUBRE  </c:v>
                </c:pt>
                <c:pt idx="56">
                  <c:v>52%</c:v>
                </c:pt>
                <c:pt idx="57">
                  <c:v>Descripción y justificación del avance</c:v>
                </c:pt>
                <c:pt idx="58">
                  <c:v>Se tienen los escenarios de Cambio Climático almacenados en el Sharepoint y el Documento final esta en revisiones y ajustes</c:v>
                </c:pt>
                <c:pt idx="59">
                  <c:v>Se ha logrado avanzar en la proyección de potencial solar y el potencial hidroenergético modulado desde el 2020 a 2100 </c:v>
                </c:pt>
                <c:pt idx="60">
                  <c:v>Se cuenta con una primera diagramacion preliminar. Se encuentra en ajustes para su cierre</c:v>
                </c:pt>
                <c:pt idx="61">
                  <c:v>Se cuenta con avances en varias de las dimensiones priorizadas para estructurar el análisis de riesgo</c:v>
                </c:pt>
                <c:pt idx="62">
                  <c:v>se debe documentar 8 dimensiones. De las cuales se ha avanzado en la dimensión de  Bioverdidad y habitat Humano</c:v>
                </c:pt>
                <c:pt idx="63">
                  <c:v>Se cuenta con la herramienta diseñada e implementada en nube, esta pendiente migrarla a los servidores del MME. Impacta el nuevo director de TI. En gestión reunión con el Jefe OAAS para movilizar la implementación</c:v>
                </c:pt>
                <c:pt idx="64">
                  <c:v>El documento se va a trabajar con el convenio de la UNAL en l mes de Octubre </c:v>
                </c:pt>
                <c:pt idx="65">
                  <c:v>Se finaliza revisión del diccionario de datos del inventario y se envia para ajustes al equipo de la UNAL </c:v>
                </c:pt>
                <c:pt idx="66">
                  <c:v>AVANCE EJECUTADO  
OCTUBRE  </c:v>
                </c:pt>
                <c:pt idx="67">
                  <c:v>57%</c:v>
                </c:pt>
                <c:pt idx="68">
                  <c:v>Descripción y justificación del avance</c:v>
                </c:pt>
                <c:pt idx="69">
                  <c:v>Se realizaron consultas a las diferentes adscritas y direcciones del MME sobre los hitos y actividades contemplados en las NDC.
Se cuenta con los planes de implementación consolidados con todos los aportes recibidos por adscritas y direcciones. Estos pla</c:v>
                </c:pt>
                <c:pt idx="71">
                  <c:v> Desde la OPGI se  carga ese plan de implementación en la plataforma + clima.</c:v>
                </c:pt>
                <c:pt idx="73">
                  <c:v>Se tiene las 3 fichas de indicadores para cada metas establecidas de Adaptacion. En proceso los indicadores de Mitigación (4)</c:v>
                </c:pt>
                <c:pt idx="74">
                  <c:v>Se realiza nota conceptual del espacio de trabajo con expertos para el diseño de las lineas ded trabajo en mitigacion </c:v>
                </c:pt>
                <c:pt idx="75">
                  <c:v>Se envia las cartas de intención de las medidas a MinAmbiente. </c:v>
                </c:pt>
                <c:pt idx="76">
                  <c:v>AVANCE EJECUTADO
SEPTIEMBRE </c:v>
                </c:pt>
                <c:pt idx="77">
                  <c:v>25%</c:v>
                </c:pt>
                <c:pt idx="78">
                  <c:v>Descripción y justificación del avance</c:v>
                </c:pt>
                <c:pt idx="79">
                  <c:v>Se cuenta con la definición de los territorios priorizados </c:v>
                </c:pt>
                <c:pt idx="80">
                  <c:v>Se realiza en el departamento del casanare. Se identifican los actores. Se inicia convocatoria en las 4 zonas priorizadas </c:v>
                </c:pt>
                <c:pt idx="81">
                  <c:v>Se realiza el dia 12 de septiembre el lanzamiento del pacto por los hidrocarburos en el departamento del casanare con el ministro Palma. Se presenta la metodologia y los procesos de la suscripcion de los acuerdos.  Se cuenta con relatoria de la sesión, la</c:v>
                </c:pt>
                <c:pt idx="82">
                  <c:v>Se restablece por temas logistico, presupuestal y tiempo la meta de los acuerdos firmados.
-Magdalena Medio * opcional
-Meta
-Casanare
-Tolima y Huila </c:v>
                </c:pt>
                <c:pt idx="83">
                  <c:v>AVANCE EJECUTADO  
OCTUBRE  </c:v>
                </c:pt>
                <c:pt idx="84">
                  <c:v>17%</c:v>
                </c:pt>
                <c:pt idx="85">
                  <c:v>Descripción y justificación del avance</c:v>
                </c:pt>
                <c:pt idx="86">
                  <c:v>Se cuenta con documento de revisión frenre a las lines de trabajo generales para la descarbonización. Se hace socializacion con el despacho. </c:v>
                </c:pt>
                <c:pt idx="87">
                  <c:v>Se tienen insumos y el documento de revisión de los indicadores del Sistema de Monitoreo, Reporte y Verificación (MRV)</c:v>
                </c:pt>
                <c:pt idx="88">
                  <c:v>Se desarrolla espacio con la ACP (Hidrocarburos) para presentar la linea de trabajo de adaptación. Esto es necesario presentar la vulnerabilidad por sector y definir cuales son las lineas de trabajo con cada subsector. Estas lineas son las que alimentan e</c:v>
                </c:pt>
                <c:pt idx="89">
                  <c:v>Pendiente</c:v>
                </c:pt>
                <c:pt idx="90">
                  <c:v>Pendiente</c:v>
                </c:pt>
                <c:pt idx="91">
                  <c:v>AVANCE EJECUTADO  
OCTUBRE  </c:v>
                </c:pt>
                <c:pt idx="92">
                  <c:v>40%</c:v>
                </c:pt>
                <c:pt idx="94">
                  <c:v>Se realizaron las tres (3)  reuniones con los delegados y/o expertos de las comunidades indígenas del Pueblo wayuu, con quienes se logró avanzar en  una primera posible estructura del documento, una preguntas orientadoras que permitieron un insumo y una  </c:v>
                </c:pt>
                <c:pt idx="96">
                  <c:v>Se realizaron reuniones con las autoridades y líderes wayuu de las comunidades que se encuentran en área de influencia de los proyectos FNCER y LT en la estrategia de Fortalecimiento de la Gobernanza étnica para recibir insumos que permitan una construcci</c:v>
                </c:pt>
              </c:strCache>
            </c:strRef>
          </c:tx>
          <c:spPr>
            <a:solidFill>
              <a:schemeClr val="accent1"/>
            </a:solidFill>
            <a:ln>
              <a:noFill/>
            </a:ln>
            <a:effectLst/>
          </c:spPr>
          <c:invertIfNegative val="0"/>
          <c:cat>
            <c:strRef>
              <c:f>'Hoja2 (2)'!$A$102:$AK$107</c:f>
              <c:strCache>
                <c:ptCount val="12"/>
                <c:pt idx="1">
                  <c:v>Actas y listados de asistencia de las reuniones</c:v>
                </c:pt>
                <c:pt idx="2">
                  <c:v>Acta y listados de asistencia de las reuniones</c:v>
                </c:pt>
                <c:pt idx="3">
                  <c:v>Acta y listados de asistencia de las reuniones</c:v>
                </c:pt>
                <c:pt idx="4">
                  <c:v>Acta y listados de asistencia de las reuniones</c:v>
                </c:pt>
                <c:pt idx="5">
                  <c:v>Acta y listados de asistencia de las reuniones</c:v>
                </c:pt>
                <c:pt idx="7">
                  <c:v>No presenta avance en el mes de Octubre . Se cuenta con una alerta ya que esto impacta el entregable final de los lineamientos, entendiendo que las empresas que impactan estos proyectos , ya que requieren mas tiempo para esta construcción. </c:v>
                </c:pt>
                <c:pt idx="8">
                  <c:v>Se informa que el Equipo Gerencia Guajira, está sistematizando los resultados de los once (11) talleres para reorganizar el documento del Lineamiento Social.</c:v>
                </c:pt>
                <c:pt idx="9">
                  <c:v>Una vez se cuente con el documento preliminar se realizarán los circulos de la palabra propuestos</c:v>
                </c:pt>
                <c:pt idx="10">
                  <c:v>Depende de las actividades previas</c:v>
                </c:pt>
                <c:pt idx="11">
                  <c:v>Depende de las actividades previas</c:v>
                </c:pt>
              </c:strCache>
            </c:strRef>
          </c:cat>
          <c:val>
            <c:numRef>
              <c:f>'Hoja2 (2)'!$AL$102:$AL$107</c:f>
              <c:numCache>
                <c:formatCode>General</c:formatCode>
                <c:ptCount val="6"/>
              </c:numCache>
            </c:numRef>
          </c:val>
          <c:extLst>
            <c:ext xmlns:c16="http://schemas.microsoft.com/office/drawing/2014/chart" uri="{C3380CC4-5D6E-409C-BE32-E72D297353CC}">
              <c16:uniqueId val="{00000000-3A1B-461F-A77E-0EA1909A56C4}"/>
            </c:ext>
          </c:extLst>
        </c:ser>
        <c:ser>
          <c:idx val="1"/>
          <c:order val="1"/>
          <c:tx>
            <c:strRef>
              <c:f>'Hoja2 (2)'!$AM$5:$AM$101</c:f>
              <c:strCache>
                <c:ptCount val="97"/>
                <c:pt idx="0">
                  <c:v>AVANCE EJECUTADO  
OCTUBRE  </c:v>
                </c:pt>
                <c:pt idx="1">
                  <c:v>59%</c:v>
                </c:pt>
                <c:pt idx="2">
                  <c:v>Descripción y justificación del avance</c:v>
                </c:pt>
                <c:pt idx="3">
                  <c:v>Se realiza priorizacion de territorios donde se socializó con la Jefe OAAS</c:v>
                </c:pt>
                <c:pt idx="4">
                  <c:v>El documento metodológico fue construido de manera conjunta con el equipo pedagógico de la Oficina de Asuntos Ambientales y Sociales, incorporando elementos didácticos, participativos y diferenciales.  Esta metodología ha sido fundamental para estructurar</c:v>
                </c:pt>
                <c:pt idx="5">
                  <c:v>Se  cuenta con las actas de los siguientes espacios : 
- Buenaventura
-Guajira 
- Valledupar 
-Puerto libertador Cordoba.   
- Sardinata 
Muchos espacios tuvieron que ser cancelados por el tema presupuestal solicitado por la austeridad del gastos. Adici</c:v>
                </c:pt>
                <c:pt idx="6">
                  <c:v>Se tiene la relatorias consolidades de los espacios realizados, en gestión </c:v>
                </c:pt>
                <c:pt idx="7">
                  <c:v>Se va incorporando las memorias recibidas en los espacios territoriales dentro del documento para la politica de DDHH, en revisión frente a como seria el ejercicio de implementación, seguimiento y medición.  Los espacios focales estan programados para el </c:v>
                </c:pt>
                <c:pt idx="8">
                  <c:v> Los espacios focales estan programados para el mes de noviembre con organizaciones sociales, empresas y sociedad civil en compañía de las entidades adscritas </c:v>
                </c:pt>
                <c:pt idx="9">
                  <c:v>Pendiente</c:v>
                </c:pt>
                <c:pt idx="10">
                  <c:v> </c:v>
                </c:pt>
                <c:pt idx="11">
                  <c:v>95%</c:v>
                </c:pt>
                <c:pt idx="12">
                  <c:v>Descripción y justificación del avance</c:v>
                </c:pt>
                <c:pt idx="13">
                  <c:v>Se remite documento de esquema general</c:v>
                </c:pt>
                <c:pt idx="14">
                  <c:v>De acuerdo a retroalimentacion delproducto se diseña un protocolo preventivo de conflictividades en el sector minero energetico el cual será un anexo al documento de la ERT. </c:v>
                </c:pt>
                <c:pt idx="15">
                  <c:v>Se incorporan el protocolo en los siguientes espacios: 
- Asambleas Territoriales : Atlantico(2),  Bolivar (1), Cauca (2), Tolima(5),Huila (1),  Cesar (1), Magdalena(1), Cordoba (1), Valle del Cauca (3), Meta(2), Caquetá(1): </c:v>
                </c:pt>
                <c:pt idx="16">
                  <c:v>En 2024 se realizaron comites usuarios 34
En 2025 se realizó espacios de Comités de Usuarios en los siguients departamentos, con el fin de formular planes de acción en el marco de la democratizacion de la energia: Cundinamarca(3), Valle del Cauca (3), Bo</c:v>
                </c:pt>
                <c:pt idx="17">
                  <c:v>Acumulados se han  realizado 4 foros frente a la socializacion del proyecto de Ley  Democratizacion Justa y Democratizacion del Sector energetico en la ciudades de Valledupar,  Medellin , Santa Marta y Bogotá. 
- Cumbres Nacionales : 
  1 trimestre : Bar</c:v>
                </c:pt>
                <c:pt idx="18">
                  <c:v>AVANCE EJECUTADO  
OCTUBRE  </c:v>
                </c:pt>
                <c:pt idx="19">
                  <c:v>64%</c:v>
                </c:pt>
                <c:pt idx="20">
                  <c:v>Descripción y justificación del avance</c:v>
                </c:pt>
                <c:pt idx="21">
                  <c:v>Cerrado</c:v>
                </c:pt>
                <c:pt idx="22">
                  <c:v>Se realiza programación para el valle del cauca . Se realiza convocatorias y se han hecho reuniones con el grupo PRA</c:v>
                </c:pt>
                <c:pt idx="23">
                  <c:v>Se aplicara en el ultimo espacio que se tendran el 27 y 28 de noviebre en cali </c:v>
                </c:pt>
                <c:pt idx="24">
                  <c:v>Cerrado</c:v>
                </c:pt>
                <c:pt idx="25">
                  <c:v>Cerrado</c:v>
                </c:pt>
                <c:pt idx="26">
                  <c:v>Pendiente</c:v>
                </c:pt>
                <c:pt idx="27">
                  <c:v>Pendiente</c:v>
                </c:pt>
                <c:pt idx="28">
                  <c:v>AVANCE EJECUTADO  
OCTUBRE  </c:v>
                </c:pt>
                <c:pt idx="29">
                  <c:v>72%</c:v>
                </c:pt>
                <c:pt idx="30">
                  <c:v>Descripción y justificación del avance</c:v>
                </c:pt>
                <c:pt idx="31">
                  <c:v>
Cinco módulos actualizados. Se actualizan logos y contenido del aula virtual</c:v>
                </c:pt>
                <c:pt idx="32">
                  <c:v>se cuenta con 1039  personas inscritas en el curso. Actualmente contamos con 238  personas certificadas.</c:v>
                </c:pt>
                <c:pt idx="33">
                  <c:v>Se cuenta con el Reporte de seguimiento a estudiantes inscritos </c:v>
                </c:pt>
                <c:pt idx="35">
                  <c:v>Pendiente</c:v>
                </c:pt>
                <c:pt idx="36">
                  <c:v>AVANCE EJECUTADO  
OCTUBRE  </c:v>
                </c:pt>
                <c:pt idx="37">
                  <c:v>26%</c:v>
                </c:pt>
                <c:pt idx="38">
                  <c:v>Descripción y justificación del avance</c:v>
                </c:pt>
                <c:pt idx="39">
                  <c:v>Se realiza reuniones  de seguimiento y gestión con 4 corporaciones( Cortolima, CAS, Corpocesar, Cormacarena) lo cual hace parte de la priorizacion frente a la gestión de tramites en el marco de la estrategia de 6GW+ .</c:v>
                </c:pt>
                <c:pt idx="40">
                  <c:v>Se realiza reunion con las asesoras de la viceministra de energia y jefe encargado de OAAS en donde se presentan resultados, identificacion de tematicas para abordar y priorizar proyectos. Se prepararon  matrices de solicitud de reporte de tramites  a los</c:v>
                </c:pt>
                <c:pt idx="44">
                  <c:v>AVANCE EJECUTADO  
OCTUBRE  </c:v>
                </c:pt>
                <c:pt idx="45">
                  <c:v>83%</c:v>
                </c:pt>
                <c:pt idx="46">
                  <c:v>0%</c:v>
                </c:pt>
                <c:pt idx="47">
                  <c:v>0%</c:v>
                </c:pt>
                <c:pt idx="48">
                  <c:v>0%</c:v>
                </c:pt>
                <c:pt idx="49">
                  <c:v>#¡REF!</c:v>
                </c:pt>
                <c:pt idx="50">
                  <c:v>0%</c:v>
                </c:pt>
                <c:pt idx="51">
                  <c:v>#¡REF!</c:v>
                </c:pt>
                <c:pt idx="52">
                  <c:v>Descripción y justificación del avance</c:v>
                </c:pt>
                <c:pt idx="53">
                  <c:v>Se avanzo en el desarrollo de fichas metodologias para  los talleres de minería (2) y compensaciones ambientales (4) y (2) de ordenamiento territorial ,  (2) fichas de energia  Adicionalmente, se elaboró una ficha didáctica para los temas explicativos de </c:v>
                </c:pt>
                <c:pt idx="54">
                  <c:v> 
Taller para la Gestión Del Conocimiento en Compensaciones del sector Mineroenergético con comunidades del municipio de Sabanalarga – Atlántico
Lugar: Sabanalarga – Atlántico
Fecha: 16 octubre 2025
Con el apoyo técnico: Autoridad Nacional de Licencias Am</c:v>
                </c:pt>
                <c:pt idx="55">
                  <c:v>AVANCE EJECUTADO  
OCTUBRE  </c:v>
                </c:pt>
                <c:pt idx="56">
                  <c:v>52%</c:v>
                </c:pt>
                <c:pt idx="57">
                  <c:v>Descripción y justificación del avance</c:v>
                </c:pt>
                <c:pt idx="58">
                  <c:v>Se tienen los escenarios de Cambio Climático almacenados en el Sharepoint y el Documento final esta en revisiones y ajustes</c:v>
                </c:pt>
                <c:pt idx="59">
                  <c:v>Se ha logrado avanzar en la proyección de potencial solar y el potencial hidroenergético modulado desde el 2020 a 2100 </c:v>
                </c:pt>
                <c:pt idx="60">
                  <c:v>Se cuenta con una primera diagramacion preliminar. Se encuentra en ajustes para su cierre</c:v>
                </c:pt>
                <c:pt idx="61">
                  <c:v>Se cuenta con avances en varias de las dimensiones priorizadas para estructurar el análisis de riesgo</c:v>
                </c:pt>
                <c:pt idx="62">
                  <c:v>se debe documentar 8 dimensiones. De las cuales se ha avanzado en la dimensión de  Bioverdidad y habitat Humano</c:v>
                </c:pt>
                <c:pt idx="63">
                  <c:v>Se cuenta con la herramienta diseñada e implementada en nube, esta pendiente migrarla a los servidores del MME. Impacta el nuevo director de TI. En gestión reunión con el Jefe OAAS para movilizar la implementación</c:v>
                </c:pt>
                <c:pt idx="64">
                  <c:v>El documento se va a trabajar con el convenio de la UNAL en l mes de Octubre </c:v>
                </c:pt>
                <c:pt idx="65">
                  <c:v>Se finaliza revisión del diccionario de datos del inventario y se envia para ajustes al equipo de la UNAL </c:v>
                </c:pt>
                <c:pt idx="66">
                  <c:v>AVANCE EJECUTADO  
OCTUBRE  </c:v>
                </c:pt>
                <c:pt idx="67">
                  <c:v>57%</c:v>
                </c:pt>
                <c:pt idx="68">
                  <c:v>Descripción y justificación del avance</c:v>
                </c:pt>
                <c:pt idx="69">
                  <c:v>Se realizaron consultas a las diferentes adscritas y direcciones del MME sobre los hitos y actividades contemplados en las NDC.
Se cuenta con los planes de implementación consolidados con todos los aportes recibidos por adscritas y direcciones. Estos pla</c:v>
                </c:pt>
                <c:pt idx="71">
                  <c:v> Desde la OPGI se  carga ese plan de implementación en la plataforma + clima.</c:v>
                </c:pt>
                <c:pt idx="73">
                  <c:v>Se tiene las 3 fichas de indicadores para cada metas establecidas de Adaptacion. En proceso los indicadores de Mitigación (4)</c:v>
                </c:pt>
                <c:pt idx="74">
                  <c:v>Se realiza nota conceptual del espacio de trabajo con expertos para el diseño de las lineas ded trabajo en mitigacion </c:v>
                </c:pt>
                <c:pt idx="75">
                  <c:v>Se envia las cartas de intención de las medidas a MinAmbiente. </c:v>
                </c:pt>
                <c:pt idx="76">
                  <c:v>AVANCE EJECUTADO
SEPTIEMBRE </c:v>
                </c:pt>
                <c:pt idx="77">
                  <c:v>25%</c:v>
                </c:pt>
                <c:pt idx="78">
                  <c:v>Descripción y justificación del avance</c:v>
                </c:pt>
                <c:pt idx="79">
                  <c:v>Se cuenta con la definición de los territorios priorizados </c:v>
                </c:pt>
                <c:pt idx="80">
                  <c:v>Se realiza en el departamento del casanare. Se identifican los actores. Se inicia convocatoria en las 4 zonas priorizadas </c:v>
                </c:pt>
                <c:pt idx="81">
                  <c:v>Se realiza el dia 12 de septiembre el lanzamiento del pacto por los hidrocarburos en el departamento del casanare con el ministro Palma. Se presenta la metodologia y los procesos de la suscripcion de los acuerdos.  Se cuenta con relatoria de la sesión, la</c:v>
                </c:pt>
                <c:pt idx="82">
                  <c:v>Se restablece por temas logistico, presupuestal y tiempo la meta de los acuerdos firmados.
-Magdalena Medio * opcional
-Meta
-Casanare
-Tolima y Huila </c:v>
                </c:pt>
                <c:pt idx="83">
                  <c:v>AVANCE EJECUTADO  
OCTUBRE  </c:v>
                </c:pt>
                <c:pt idx="84">
                  <c:v>17%</c:v>
                </c:pt>
                <c:pt idx="85">
                  <c:v>Descripción y justificación del avance</c:v>
                </c:pt>
                <c:pt idx="86">
                  <c:v>Se cuenta con documento de revisión frenre a las lines de trabajo generales para la descarbonización. Se hace socializacion con el despacho. </c:v>
                </c:pt>
                <c:pt idx="87">
                  <c:v>Se tienen insumos y el documento de revisión de los indicadores del Sistema de Monitoreo, Reporte y Verificación (MRV)</c:v>
                </c:pt>
                <c:pt idx="88">
                  <c:v>Se desarrolla espacio con la ACP (Hidrocarburos) para presentar la linea de trabajo de adaptación. Esto es necesario presentar la vulnerabilidad por sector y definir cuales son las lineas de trabajo con cada subsector. Estas lineas son las que alimentan e</c:v>
                </c:pt>
                <c:pt idx="89">
                  <c:v>Pendiente</c:v>
                </c:pt>
                <c:pt idx="90">
                  <c:v>Pendiente</c:v>
                </c:pt>
                <c:pt idx="91">
                  <c:v>AVANCE EJECUTADO  
OCTUBRE  </c:v>
                </c:pt>
                <c:pt idx="92">
                  <c:v>40%</c:v>
                </c:pt>
                <c:pt idx="94">
                  <c:v>Se realizaron las tres (3)  reuniones con los delegados y/o expertos de las comunidades indígenas del Pueblo wayuu, con quienes se logró avanzar en  una primera posible estructura del documento, una preguntas orientadoras que permitieron un insumo y una  </c:v>
                </c:pt>
                <c:pt idx="96">
                  <c:v>Se realizaron reuniones con las autoridades y líderes wayuu de las comunidades que se encuentran en área de influencia de los proyectos FNCER y LT en la estrategia de Fortalecimiento de la Gobernanza étnica para recibir insumos que permitan una construcci</c:v>
                </c:pt>
              </c:strCache>
            </c:strRef>
          </c:tx>
          <c:spPr>
            <a:solidFill>
              <a:schemeClr val="accent2"/>
            </a:solidFill>
            <a:ln>
              <a:noFill/>
            </a:ln>
            <a:effectLst/>
          </c:spPr>
          <c:invertIfNegative val="0"/>
          <c:cat>
            <c:strRef>
              <c:f>'Hoja2 (2)'!$A$102:$AK$107</c:f>
              <c:strCache>
                <c:ptCount val="12"/>
                <c:pt idx="1">
                  <c:v>Actas y listados de asistencia de las reuniones</c:v>
                </c:pt>
                <c:pt idx="2">
                  <c:v>Acta y listados de asistencia de las reuniones</c:v>
                </c:pt>
                <c:pt idx="3">
                  <c:v>Acta y listados de asistencia de las reuniones</c:v>
                </c:pt>
                <c:pt idx="4">
                  <c:v>Acta y listados de asistencia de las reuniones</c:v>
                </c:pt>
                <c:pt idx="5">
                  <c:v>Acta y listados de asistencia de las reuniones</c:v>
                </c:pt>
                <c:pt idx="7">
                  <c:v>No presenta avance en el mes de Octubre . Se cuenta con una alerta ya que esto impacta el entregable final de los lineamientos, entendiendo que las empresas que impactan estos proyectos , ya que requieren mas tiempo para esta construcción. </c:v>
                </c:pt>
                <c:pt idx="8">
                  <c:v>Se informa que el Equipo Gerencia Guajira, está sistematizando los resultados de los once (11) talleres para reorganizar el documento del Lineamiento Social.</c:v>
                </c:pt>
                <c:pt idx="9">
                  <c:v>Una vez se cuente con el documento preliminar se realizarán los circulos de la palabra propuestos</c:v>
                </c:pt>
                <c:pt idx="10">
                  <c:v>Depende de las actividades previas</c:v>
                </c:pt>
                <c:pt idx="11">
                  <c:v>Depende de las actividades previas</c:v>
                </c:pt>
              </c:strCache>
            </c:strRef>
          </c:cat>
          <c:val>
            <c:numRef>
              <c:f>'Hoja2 (2)'!$AM$102:$AM$107</c:f>
              <c:numCache>
                <c:formatCode>General</c:formatCode>
                <c:ptCount val="6"/>
              </c:numCache>
            </c:numRef>
          </c:val>
          <c:extLst>
            <c:ext xmlns:c16="http://schemas.microsoft.com/office/drawing/2014/chart" uri="{C3380CC4-5D6E-409C-BE32-E72D297353CC}">
              <c16:uniqueId val="{00000001-3A1B-461F-A77E-0EA1909A56C4}"/>
            </c:ext>
          </c:extLst>
        </c:ser>
        <c:ser>
          <c:idx val="2"/>
          <c:order val="2"/>
          <c:tx>
            <c:strRef>
              <c:f>'Hoja2 (2)'!$AN$5:$AN$101</c:f>
              <c:strCache>
                <c:ptCount val="97"/>
                <c:pt idx="0">
                  <c:v>AVANCE EJECUTADO  
OCTUBRE  </c:v>
                </c:pt>
                <c:pt idx="1">
                  <c:v>59%</c:v>
                </c:pt>
                <c:pt idx="2">
                  <c:v>Descripción y justificación del avance</c:v>
                </c:pt>
                <c:pt idx="3">
                  <c:v>Se realiza priorizacion de territorios donde se socializó con la Jefe OAAS</c:v>
                </c:pt>
                <c:pt idx="4">
                  <c:v>El documento metodológico fue construido de manera conjunta con el equipo pedagógico de la Oficina de Asuntos Ambientales y Sociales, incorporando elementos didácticos, participativos y diferenciales.  Esta metodología ha sido fundamental para estructurar</c:v>
                </c:pt>
                <c:pt idx="5">
                  <c:v>Se  cuenta con las actas de los siguientes espacios : 
- Buenaventura
-Guajira 
- Valledupar 
-Puerto libertador Cordoba.   
- Sardinata 
Muchos espacios tuvieron que ser cancelados por el tema presupuestal solicitado por la austeridad del gastos. Adici</c:v>
                </c:pt>
                <c:pt idx="6">
                  <c:v>Se tiene la relatorias consolidades de los espacios realizados, en gestión </c:v>
                </c:pt>
                <c:pt idx="7">
                  <c:v>Se va incorporando las memorias recibidas en los espacios territoriales dentro del documento para la politica de DDHH, en revisión frente a como seria el ejercicio de implementación, seguimiento y medición.  Los espacios focales estan programados para el </c:v>
                </c:pt>
                <c:pt idx="8">
                  <c:v> Los espacios focales estan programados para el mes de noviembre con organizaciones sociales, empresas y sociedad civil en compañía de las entidades adscritas </c:v>
                </c:pt>
                <c:pt idx="9">
                  <c:v>Pendiente</c:v>
                </c:pt>
                <c:pt idx="10">
                  <c:v> </c:v>
                </c:pt>
                <c:pt idx="11">
                  <c:v>95%</c:v>
                </c:pt>
                <c:pt idx="12">
                  <c:v>Descripción y justificación del avance</c:v>
                </c:pt>
                <c:pt idx="13">
                  <c:v>Se remite documento de esquema general</c:v>
                </c:pt>
                <c:pt idx="14">
                  <c:v>De acuerdo a retroalimentacion delproducto se diseña un protocolo preventivo de conflictividades en el sector minero energetico el cual será un anexo al documento de la ERT. </c:v>
                </c:pt>
                <c:pt idx="15">
                  <c:v>Se incorporan el protocolo en los siguientes espacios: 
- Asambleas Territoriales : Atlantico(2),  Bolivar (1), Cauca (2), Tolima(5),Huila (1),  Cesar (1), Magdalena(1), Cordoba (1), Valle del Cauca (3), Meta(2), Caquetá(1): </c:v>
                </c:pt>
                <c:pt idx="16">
                  <c:v>En 2024 se realizaron comites usuarios 34
En 2025 se realizó espacios de Comités de Usuarios en los siguients departamentos, con el fin de formular planes de acción en el marco de la democratizacion de la energia: Cundinamarca(3), Valle del Cauca (3), Bo</c:v>
                </c:pt>
                <c:pt idx="17">
                  <c:v>Acumulados se han  realizado 4 foros frente a la socializacion del proyecto de Ley  Democratizacion Justa y Democratizacion del Sector energetico en la ciudades de Valledupar,  Medellin , Santa Marta y Bogotá. 
- Cumbres Nacionales : 
  1 trimestre : Bar</c:v>
                </c:pt>
                <c:pt idx="18">
                  <c:v>AVANCE EJECUTADO  
OCTUBRE  </c:v>
                </c:pt>
                <c:pt idx="19">
                  <c:v>64%</c:v>
                </c:pt>
                <c:pt idx="20">
                  <c:v>Descripción y justificación del avance</c:v>
                </c:pt>
                <c:pt idx="21">
                  <c:v>Cerrado</c:v>
                </c:pt>
                <c:pt idx="22">
                  <c:v>evidenicia de los espacios. </c:v>
                </c:pt>
                <c:pt idx="23">
                  <c:v>Se aplicara en el ultimo espacio que se tendran el 27 y 28 de noviebre en cali </c:v>
                </c:pt>
                <c:pt idx="24">
                  <c:v>Cerrado</c:v>
                </c:pt>
                <c:pt idx="25">
                  <c:v>Cerrado</c:v>
                </c:pt>
                <c:pt idx="26">
                  <c:v>Pendiente</c:v>
                </c:pt>
                <c:pt idx="27">
                  <c:v>Pendiente</c:v>
                </c:pt>
                <c:pt idx="28">
                  <c:v>AVANCE EJECUTADO  
OCTUBRE  </c:v>
                </c:pt>
                <c:pt idx="29">
                  <c:v>72%</c:v>
                </c:pt>
                <c:pt idx="30">
                  <c:v>Descripción y justificación del avance</c:v>
                </c:pt>
                <c:pt idx="31">
                  <c:v>
Cinco módulos actualizados. Se actualizan logos y contenido del aula virtual</c:v>
                </c:pt>
                <c:pt idx="32">
                  <c:v>se cuenta con 1039  personas inscritas en el curso. Actualmente contamos con 238  personas certificadas.</c:v>
                </c:pt>
                <c:pt idx="33">
                  <c:v>Se cuenta con el Reporte de seguimiento a estudiantes inscritos </c:v>
                </c:pt>
                <c:pt idx="35">
                  <c:v>Pendiente</c:v>
                </c:pt>
                <c:pt idx="36">
                  <c:v>AVANCE EJECUTADO  
OCTUBRE  </c:v>
                </c:pt>
                <c:pt idx="37">
                  <c:v>26%</c:v>
                </c:pt>
                <c:pt idx="38">
                  <c:v>Descripción y justificación del avance</c:v>
                </c:pt>
                <c:pt idx="39">
                  <c:v>Se realiza reuniones  de seguimiento y gestión con 4 corporaciones( Cortolima, CAS, Corpocesar, Cormacarena) lo cual hace parte de la priorizacion frente a la gestión de tramites en el marco de la estrategia de 6GW+ .</c:v>
                </c:pt>
                <c:pt idx="40">
                  <c:v>Se realiza reunion con las asesoras de la viceministra de energia y jefe encargado de OAAS en donde se presentan resultados, identificacion de tematicas para abordar y priorizar proyectos. Se prepararon  matrices de solicitud de reporte de tramites  a los</c:v>
                </c:pt>
                <c:pt idx="44">
                  <c:v>AVANCE EJECUTADO  
OCTUBRE  </c:v>
                </c:pt>
                <c:pt idx="45">
                  <c:v>83%</c:v>
                </c:pt>
                <c:pt idx="46">
                  <c:v>0%</c:v>
                </c:pt>
                <c:pt idx="47">
                  <c:v>0%</c:v>
                </c:pt>
                <c:pt idx="48">
                  <c:v>0%</c:v>
                </c:pt>
                <c:pt idx="49">
                  <c:v>#¡REF!</c:v>
                </c:pt>
                <c:pt idx="50">
                  <c:v>0%</c:v>
                </c:pt>
                <c:pt idx="51">
                  <c:v>#¡REF!</c:v>
                </c:pt>
                <c:pt idx="52">
                  <c:v>Descripción y justificación del avance</c:v>
                </c:pt>
                <c:pt idx="53">
                  <c:v>Se avanzo en el desarrollo de fichas metodologias para  los talleres de minería (2) y compensaciones ambientales (4) y (2) de ordenamiento territorial ,  (2) fichas de energia  Adicionalmente, se elaboró una ficha didáctica para los temas explicativos de </c:v>
                </c:pt>
                <c:pt idx="54">
                  <c:v> 
Taller para la Gestión Del Conocimiento en Compensaciones del sector Mineroenergético con comunidades del municipio de Sabanalarga – Atlántico
Lugar: Sabanalarga – Atlántico
Fecha: 16 octubre 2025
Con el apoyo técnico: Autoridad Nacional de Licencias Am</c:v>
                </c:pt>
                <c:pt idx="55">
                  <c:v>AVANCE EJECUTADO  
OCTUBRE  </c:v>
                </c:pt>
                <c:pt idx="56">
                  <c:v>52%</c:v>
                </c:pt>
                <c:pt idx="57">
                  <c:v>Descripción y justificación del avance</c:v>
                </c:pt>
                <c:pt idx="58">
                  <c:v>Se tienen los escenarios de Cambio Climático almacenados en el Sharepoint y el Documento final esta en revisiones y ajustes</c:v>
                </c:pt>
                <c:pt idx="59">
                  <c:v>Se ha logrado avanzar en la proyección de potencial solar y el potencial hidroenergético modulado desde el 2020 a 2100 </c:v>
                </c:pt>
                <c:pt idx="60">
                  <c:v>Se cuenta con una primera diagramacion preliminar. Se encuentra en ajustes para su cierre</c:v>
                </c:pt>
                <c:pt idx="61">
                  <c:v>Se cuenta con avances en varias de las dimensiones priorizadas para estructurar el análisis de riesgo</c:v>
                </c:pt>
                <c:pt idx="62">
                  <c:v>se debe documentar 8 dimensiones. De las cuales se ha avanzado en la dimensión de  Bioverdidad y habitat Humano</c:v>
                </c:pt>
                <c:pt idx="63">
                  <c:v>Se cuenta con la herramienta diseñada e implementada en nube, esta pendiente migrarla a los servidores del MME. Impacta el nuevo director de TI. En gestión reunión con el Jefe OAAS para movilizar la implementación</c:v>
                </c:pt>
                <c:pt idx="64">
                  <c:v>El documento se va a trabajar con el convenio de la UNAL en l mes de Octubre </c:v>
                </c:pt>
                <c:pt idx="65">
                  <c:v>Se finaliza revisión del diccionario de datos del inventario y se envia para ajustes al equipo de la UNAL </c:v>
                </c:pt>
                <c:pt idx="66">
                  <c:v>AVANCE EJECUTADO  
OCTUBRE  </c:v>
                </c:pt>
                <c:pt idx="67">
                  <c:v>57%</c:v>
                </c:pt>
                <c:pt idx="68">
                  <c:v>Descripción y justificación del avance</c:v>
                </c:pt>
                <c:pt idx="69">
                  <c:v>Se realizaron consultas a las diferentes adscritas y direcciones del MME sobre los hitos y actividades contemplados en las NDC.
Se cuenta con los planes de implementación consolidados con todos los aportes recibidos por adscritas y direcciones. Estos pla</c:v>
                </c:pt>
                <c:pt idx="71">
                  <c:v> Desde la OPGI se  carga ese plan de implementación en la plataforma + clima.</c:v>
                </c:pt>
                <c:pt idx="73">
                  <c:v>Se tiene las 3 fichas de indicadores para cada metas establecidas de Adaptacion. En proceso los indicadores de Mitigación (4)</c:v>
                </c:pt>
                <c:pt idx="74">
                  <c:v>Se realiza nota conceptual del espacio de trabajo con expertos para el diseño de las lineas ded trabajo en mitigacion </c:v>
                </c:pt>
                <c:pt idx="75">
                  <c:v>Se envia las cartas de intención de las medidas a MinAmbiente. </c:v>
                </c:pt>
                <c:pt idx="76">
                  <c:v>AVANCE EJECUTADO
SEPTIEMBRE </c:v>
                </c:pt>
                <c:pt idx="77">
                  <c:v>25%</c:v>
                </c:pt>
                <c:pt idx="78">
                  <c:v>Descripción y justificación del avance</c:v>
                </c:pt>
                <c:pt idx="79">
                  <c:v>Se cuenta con la definición de los territorios priorizados </c:v>
                </c:pt>
                <c:pt idx="80">
                  <c:v>Se realiza en el departamento del casanare. Se identifican los actores. Se inicia convocatoria en las 4 zonas priorizadas </c:v>
                </c:pt>
                <c:pt idx="81">
                  <c:v>Se realiza el dia 12 de septiembre el lanzamiento del pacto por los hidrocarburos en el departamento del casanare con el ministro Palma. Se presenta la metodologia y los procesos de la suscripcion de los acuerdos.  Se cuenta con relatoria de la sesión, la</c:v>
                </c:pt>
                <c:pt idx="82">
                  <c:v>Se restablece por temas logistico, presupuestal y tiempo la meta de los acuerdos firmados.
-Magdalena Medio * opcional
-Meta
-Casanare
-Tolima y Huila </c:v>
                </c:pt>
                <c:pt idx="83">
                  <c:v>AVANCE EJECUTADO  
OCTUBRE  </c:v>
                </c:pt>
                <c:pt idx="84">
                  <c:v>17%</c:v>
                </c:pt>
                <c:pt idx="85">
                  <c:v>Descripción y justificación del avance</c:v>
                </c:pt>
                <c:pt idx="86">
                  <c:v>Se cuenta con documento de revisión frenre a las lines de trabajo generales para la descarbonización. Se hace socializacion con el despacho. </c:v>
                </c:pt>
                <c:pt idx="87">
                  <c:v>Se tienen insumos y el documento de revisión de los indicadores del Sistema de Monitoreo, Reporte y Verificación (MRV)</c:v>
                </c:pt>
                <c:pt idx="88">
                  <c:v>Se desarrolla espacio con la ACP (Hidrocarburos) para presentar la linea de trabajo de adaptación. Esto es necesario presentar la vulnerabilidad por sector y definir cuales son las lineas de trabajo con cada subsector. Estas lineas son las que alimentan e</c:v>
                </c:pt>
                <c:pt idx="89">
                  <c:v>Pendiente</c:v>
                </c:pt>
                <c:pt idx="90">
                  <c:v>Pendiente</c:v>
                </c:pt>
                <c:pt idx="91">
                  <c:v>AVANCE EJECUTADO  
OCTUBRE  </c:v>
                </c:pt>
                <c:pt idx="92">
                  <c:v>40%</c:v>
                </c:pt>
                <c:pt idx="94">
                  <c:v>Se realizaron las tres (3)  reuniones con los delegados y/o expertos de las comunidades indígenas del Pueblo wayuu, con quienes se logró avanzar en  una primera posible estructura del documento, una preguntas orientadoras que permitieron un insumo y una  </c:v>
                </c:pt>
                <c:pt idx="96">
                  <c:v>Pendiente evidencia de documento recopilado de insumos </c:v>
                </c:pt>
              </c:strCache>
            </c:strRef>
          </c:tx>
          <c:spPr>
            <a:solidFill>
              <a:schemeClr val="accent3"/>
            </a:solidFill>
            <a:ln>
              <a:noFill/>
            </a:ln>
            <a:effectLst/>
          </c:spPr>
          <c:invertIfNegative val="0"/>
          <c:cat>
            <c:strRef>
              <c:f>'Hoja2 (2)'!$A$102:$AK$107</c:f>
              <c:strCache>
                <c:ptCount val="12"/>
                <c:pt idx="1">
                  <c:v>Actas y listados de asistencia de las reuniones</c:v>
                </c:pt>
                <c:pt idx="2">
                  <c:v>Acta y listados de asistencia de las reuniones</c:v>
                </c:pt>
                <c:pt idx="3">
                  <c:v>Acta y listados de asistencia de las reuniones</c:v>
                </c:pt>
                <c:pt idx="4">
                  <c:v>Acta y listados de asistencia de las reuniones</c:v>
                </c:pt>
                <c:pt idx="5">
                  <c:v>Acta y listados de asistencia de las reuniones</c:v>
                </c:pt>
                <c:pt idx="7">
                  <c:v>No presenta avance en el mes de Octubre . Se cuenta con una alerta ya que esto impacta el entregable final de los lineamientos, entendiendo que las empresas que impactan estos proyectos , ya que requieren mas tiempo para esta construcción. </c:v>
                </c:pt>
                <c:pt idx="8">
                  <c:v>Se informa que el Equipo Gerencia Guajira, está sistematizando los resultados de los once (11) talleres para reorganizar el documento del Lineamiento Social.</c:v>
                </c:pt>
                <c:pt idx="9">
                  <c:v>Una vez se cuente con el documento preliminar se realizarán los circulos de la palabra propuestos</c:v>
                </c:pt>
                <c:pt idx="10">
                  <c:v>Depende de las actividades previas</c:v>
                </c:pt>
                <c:pt idx="11">
                  <c:v>Depende de las actividades previas</c:v>
                </c:pt>
              </c:strCache>
            </c:strRef>
          </c:cat>
          <c:val>
            <c:numRef>
              <c:f>'Hoja2 (2)'!$AN$102:$AN$107</c:f>
              <c:numCache>
                <c:formatCode>General</c:formatCode>
                <c:ptCount val="6"/>
              </c:numCache>
            </c:numRef>
          </c:val>
          <c:extLst>
            <c:ext xmlns:c16="http://schemas.microsoft.com/office/drawing/2014/chart" uri="{C3380CC4-5D6E-409C-BE32-E72D297353CC}">
              <c16:uniqueId val="{00000002-3A1B-461F-A77E-0EA1909A56C4}"/>
            </c:ext>
          </c:extLst>
        </c:ser>
        <c:dLbls>
          <c:showLegendKey val="0"/>
          <c:showVal val="0"/>
          <c:showCatName val="0"/>
          <c:showSerName val="0"/>
          <c:showPercent val="0"/>
          <c:showBubbleSize val="0"/>
        </c:dLbls>
        <c:gapWidth val="219"/>
        <c:overlap val="-27"/>
        <c:axId val="128306016"/>
        <c:axId val="662523872"/>
      </c:barChart>
      <c:catAx>
        <c:axId val="128306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62523872"/>
        <c:crosses val="autoZero"/>
        <c:auto val="1"/>
        <c:lblAlgn val="ctr"/>
        <c:lblOffset val="100"/>
        <c:noMultiLvlLbl val="0"/>
      </c:catAx>
      <c:valAx>
        <c:axId val="6625238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830601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6A4C3CD8-A76A-46BD-9087-7BDA572746F1}">
  <sheetPr/>
  <sheetViews>
    <sheetView zoomScale="78"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300308" cy="6076462"/>
    <xdr:graphicFrame macro="">
      <xdr:nvGraphicFramePr>
        <xdr:cNvPr id="2" name="Gráfico 1">
          <a:extLst>
            <a:ext uri="{FF2B5EF4-FFF2-40B4-BE49-F238E27FC236}">
              <a16:creationId xmlns:a16="http://schemas.microsoft.com/office/drawing/2014/main" id="{E098732E-946E-EA4D-1E1A-BD4F73543A3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5DD58-B8D2-4828-B574-B0436D2BCB6A}">
  <dimension ref="A1:AZ107"/>
  <sheetViews>
    <sheetView tabSelected="1" zoomScale="50" zoomScaleNormal="50" workbookViewId="0">
      <pane xSplit="10" ySplit="5" topLeftCell="AI97" activePane="bottomRight" state="frozen"/>
      <selection pane="topRight" activeCell="K1" sqref="K1"/>
      <selection pane="bottomLeft" activeCell="A6" sqref="A6"/>
      <selection pane="bottomRight" activeCell="AK103" sqref="AK103:AM103"/>
    </sheetView>
  </sheetViews>
  <sheetFormatPr baseColWidth="10" defaultRowHeight="14.4" outlineLevelRow="2" x14ac:dyDescent="0.3"/>
  <cols>
    <col min="9" max="9" width="13.88671875" customWidth="1"/>
    <col min="10" max="10" width="22.6640625" customWidth="1"/>
    <col min="11" max="11" width="20.88671875" hidden="1" customWidth="1"/>
    <col min="12" max="12" width="13.88671875" hidden="1" customWidth="1"/>
    <col min="13" max="13" width="22" hidden="1" customWidth="1"/>
    <col min="14" max="14" width="11.5546875" hidden="1" customWidth="1"/>
    <col min="15" max="15" width="28.109375" hidden="1" customWidth="1"/>
    <col min="16" max="16" width="1.88671875" hidden="1" customWidth="1"/>
    <col min="17" max="17" width="21.109375" hidden="1" customWidth="1"/>
    <col min="18" max="18" width="16.5546875" hidden="1" customWidth="1"/>
    <col min="19" max="19" width="13.21875" hidden="1" customWidth="1"/>
    <col min="20" max="20" width="11.44140625" hidden="1" customWidth="1"/>
    <col min="21" max="21" width="11.21875" hidden="1" customWidth="1"/>
    <col min="22" max="22" width="17.109375" hidden="1" customWidth="1"/>
    <col min="23" max="23" width="11.5546875" hidden="1" customWidth="1"/>
    <col min="24" max="24" width="21.5546875" hidden="1" customWidth="1"/>
    <col min="25" max="25" width="22.88671875" hidden="1" customWidth="1"/>
    <col min="26" max="26" width="20" hidden="1" customWidth="1"/>
    <col min="27" max="27" width="18.21875" hidden="1" customWidth="1"/>
    <col min="28" max="28" width="11" hidden="1" customWidth="1"/>
    <col min="29" max="29" width="13.5546875" hidden="1" customWidth="1"/>
    <col min="30" max="30" width="11.5546875" hidden="1" customWidth="1"/>
    <col min="31" max="31" width="20.44140625" hidden="1" customWidth="1"/>
    <col min="32" max="32" width="11.5546875" hidden="1" customWidth="1"/>
    <col min="33" max="33" width="17.77734375" hidden="1" customWidth="1"/>
    <col min="34" max="34" width="17.44140625" hidden="1" customWidth="1"/>
    <col min="35" max="35" width="13.33203125" style="347" customWidth="1"/>
    <col min="36" max="36" width="16.88671875" style="347" customWidth="1"/>
    <col min="37" max="38" width="11.5546875" customWidth="1"/>
    <col min="39" max="39" width="28.77734375" customWidth="1"/>
    <col min="40" max="49" width="11.5546875" customWidth="1"/>
    <col min="50" max="50" width="23.33203125" customWidth="1"/>
  </cols>
  <sheetData>
    <row r="1" spans="1:50" ht="14.4" customHeight="1" x14ac:dyDescent="0.3">
      <c r="A1" s="194" t="s">
        <v>144</v>
      </c>
      <c r="B1" s="194"/>
      <c r="C1" s="194"/>
      <c r="D1" s="194"/>
      <c r="E1" s="194"/>
      <c r="F1" s="194"/>
      <c r="G1" s="194"/>
      <c r="H1" s="194"/>
      <c r="I1" s="194"/>
      <c r="J1" s="194"/>
      <c r="K1" s="194"/>
      <c r="L1" s="194"/>
      <c r="M1" s="194"/>
      <c r="Y1" s="301" t="s">
        <v>254</v>
      </c>
      <c r="Z1" s="299">
        <f>(9.09%*Y6)+(Y16*9.09%)+(Y24*9.09%)+(Y34*9.09%)+(Y42*9.09%)+(Y50*9.09%)+(Y61*9.09%)+(Y72*9.09%)+(Y82*9.09%)+(Y89*9.09%)+(Y97*9.09%)</f>
        <v>0.40509584999999998</v>
      </c>
      <c r="AA1" s="300"/>
      <c r="AB1" s="300"/>
      <c r="AC1" s="155" t="s">
        <v>255</v>
      </c>
      <c r="AD1" s="155"/>
      <c r="AE1" s="155"/>
      <c r="AF1" s="299">
        <f>(9.09%*AE6)+(AE16*9.09%)+(AE24*9.09%)+(AE34*9.09%)+(AE42*9.09%)+(AE50*9.09%)+(AE61*9.09%)+(AE72*9.09%)+(AE82*9.09%)+(AE89*9.09%)+(AE97*9.09%)</f>
        <v>0.51865721999999992</v>
      </c>
      <c r="AG1" s="300"/>
      <c r="AH1" s="300"/>
      <c r="AI1" s="155" t="s">
        <v>293</v>
      </c>
      <c r="AJ1" s="155"/>
      <c r="AK1" s="155"/>
      <c r="AL1" s="299">
        <f>(9.09%*AJ6)+(AJ16*9.09%)+(AJ24*9.09%)+(AJ34*9.09%)+(AJ42*9.09%)+(AJ50*9.09%)+(AJ61*9.09%)+(AJ72*9.09%)+(AJ82*9.09%)+(AJ89*9.09%)+(AJ97*9.09%)</f>
        <v>0.53517375</v>
      </c>
      <c r="AM1" s="300"/>
    </row>
    <row r="2" spans="1:50" ht="14.4" customHeight="1" x14ac:dyDescent="0.3">
      <c r="A2" s="194"/>
      <c r="B2" s="194"/>
      <c r="C2" s="194"/>
      <c r="D2" s="194"/>
      <c r="E2" s="194"/>
      <c r="F2" s="194"/>
      <c r="G2" s="194"/>
      <c r="H2" s="194"/>
      <c r="I2" s="194"/>
      <c r="J2" s="194"/>
      <c r="K2" s="194"/>
      <c r="L2" s="194"/>
      <c r="M2" s="194"/>
      <c r="Y2" s="302"/>
      <c r="Z2" s="300"/>
      <c r="AA2" s="300"/>
      <c r="AB2" s="300"/>
      <c r="AC2" s="155"/>
      <c r="AD2" s="155"/>
      <c r="AE2" s="155"/>
      <c r="AF2" s="300"/>
      <c r="AG2" s="300"/>
      <c r="AH2" s="300"/>
      <c r="AI2" s="155"/>
      <c r="AJ2" s="155"/>
      <c r="AK2" s="155"/>
      <c r="AL2" s="300"/>
      <c r="AM2" s="300"/>
    </row>
    <row r="3" spans="1:50" ht="14.4" customHeight="1" x14ac:dyDescent="0.3">
      <c r="A3" s="194"/>
      <c r="B3" s="194"/>
      <c r="C3" s="194"/>
      <c r="D3" s="194"/>
      <c r="E3" s="194"/>
      <c r="F3" s="194"/>
      <c r="G3" s="194"/>
      <c r="H3" s="194"/>
      <c r="I3" s="194"/>
      <c r="J3" s="194"/>
      <c r="K3" s="194"/>
      <c r="L3" s="194"/>
      <c r="M3" s="194"/>
      <c r="Y3" s="302"/>
      <c r="Z3" s="300"/>
      <c r="AA3" s="300"/>
      <c r="AB3" s="300"/>
      <c r="AC3" s="155"/>
      <c r="AD3" s="155"/>
      <c r="AE3" s="155"/>
      <c r="AF3" s="300"/>
      <c r="AG3" s="300"/>
      <c r="AH3" s="300"/>
      <c r="AI3" s="155"/>
      <c r="AJ3" s="155"/>
      <c r="AK3" s="155"/>
      <c r="AL3" s="300"/>
      <c r="AM3" s="300"/>
    </row>
    <row r="5" spans="1:50" ht="70.8" customHeight="1" x14ac:dyDescent="0.3">
      <c r="A5" s="195" t="s">
        <v>100</v>
      </c>
      <c r="B5" s="195"/>
      <c r="C5" s="195"/>
      <c r="D5" s="195"/>
      <c r="E5" s="195"/>
      <c r="F5" s="195"/>
      <c r="G5" s="195"/>
      <c r="H5" s="195"/>
      <c r="I5" s="195"/>
      <c r="J5" s="195"/>
      <c r="K5" s="13" t="s">
        <v>101</v>
      </c>
      <c r="L5" s="13" t="s">
        <v>102</v>
      </c>
      <c r="M5" s="88" t="s">
        <v>201</v>
      </c>
      <c r="N5" s="88"/>
      <c r="O5" s="88"/>
      <c r="P5" s="88"/>
      <c r="Q5" s="13" t="s">
        <v>102</v>
      </c>
      <c r="R5" s="13" t="s">
        <v>102</v>
      </c>
      <c r="S5" s="88" t="s">
        <v>200</v>
      </c>
      <c r="T5" s="88"/>
      <c r="U5" s="88"/>
      <c r="V5" s="88"/>
      <c r="W5" s="88" t="s">
        <v>102</v>
      </c>
      <c r="X5" s="88"/>
      <c r="Y5" s="88" t="s">
        <v>183</v>
      </c>
      <c r="Z5" s="88"/>
      <c r="AA5" s="88"/>
      <c r="AB5" s="88"/>
      <c r="AC5" s="88" t="s">
        <v>102</v>
      </c>
      <c r="AD5" s="88"/>
      <c r="AE5" s="126" t="s">
        <v>253</v>
      </c>
      <c r="AF5" s="127"/>
      <c r="AG5" s="127"/>
      <c r="AH5" s="127"/>
      <c r="AI5" s="127"/>
      <c r="AJ5" s="126" t="s">
        <v>276</v>
      </c>
      <c r="AK5" s="127"/>
      <c r="AL5" s="127"/>
      <c r="AM5" s="127"/>
    </row>
    <row r="6" spans="1:50" ht="53.4" customHeight="1" x14ac:dyDescent="0.3">
      <c r="A6" s="15">
        <v>18</v>
      </c>
      <c r="B6" s="196" t="s">
        <v>259</v>
      </c>
      <c r="C6" s="196"/>
      <c r="D6" s="196"/>
      <c r="E6" s="196"/>
      <c r="F6" s="196"/>
      <c r="G6" s="196"/>
      <c r="H6" s="196"/>
      <c r="I6" s="16" t="s">
        <v>104</v>
      </c>
      <c r="J6" s="17">
        <v>1</v>
      </c>
      <c r="K6" s="17">
        <v>0.25</v>
      </c>
      <c r="L6" s="17">
        <v>0.6</v>
      </c>
      <c r="M6" s="98">
        <f>($H$8*K8)+($H$9*K9)+($H$10*K10)+($H$11*K11)+($H$12*K12)+($H$13*K13)+($H$14*K14)</f>
        <v>0.27750000000000002</v>
      </c>
      <c r="N6" s="98"/>
      <c r="O6" s="98"/>
      <c r="P6" s="98"/>
      <c r="Q6" s="17">
        <v>0.6</v>
      </c>
      <c r="R6" s="17">
        <v>0.6</v>
      </c>
      <c r="S6" s="98">
        <f>($H$8*Q8)+($H$9*Q9)+($H$10*Q10)+($H$11*Q11)+($H$12*Q12)+($H$13*Q13)+($H$14*Q14)</f>
        <v>0.45750000000000002</v>
      </c>
      <c r="T6" s="98"/>
      <c r="U6" s="98"/>
      <c r="V6" s="98"/>
      <c r="W6" s="98">
        <v>0.6</v>
      </c>
      <c r="X6" s="98"/>
      <c r="Y6" s="98">
        <f>($H$8*W8)+($H$9*W9)+($H$10*W10)+($H$11*W11)+($H$12*W12)+($H$13*W13)+($H$14*W14)</f>
        <v>0.45750000000000002</v>
      </c>
      <c r="Z6" s="98"/>
      <c r="AA6" s="98"/>
      <c r="AB6" s="98"/>
      <c r="AC6" s="98">
        <v>0.6</v>
      </c>
      <c r="AD6" s="98"/>
      <c r="AE6" s="98">
        <f>($H$8*AC8)+($H$9*AC9)+($H$10*AC10)+($H$11*AC11)+($H$12*AC12)+($H$13*AC13)+($H$14*AC14)</f>
        <v>0.51249999999999996</v>
      </c>
      <c r="AF6" s="98"/>
      <c r="AG6" s="98"/>
      <c r="AH6" s="99"/>
      <c r="AI6" s="67">
        <v>0.51</v>
      </c>
      <c r="AJ6" s="348">
        <f>($H$8*AI8)+($H$9*AI9)+($H$10*AI10)+($H$11*AI11)+($H$12*AI12)+($H$13*AI13)+($H$14*AI14)</f>
        <v>0.58500000000000008</v>
      </c>
      <c r="AK6" s="349"/>
      <c r="AL6" s="349"/>
      <c r="AM6" s="349"/>
      <c r="AX6" s="72" t="s">
        <v>256</v>
      </c>
    </row>
    <row r="7" spans="1:50" ht="15.6" hidden="1" customHeight="1" outlineLevel="1" x14ac:dyDescent="0.3">
      <c r="A7" s="18" t="s">
        <v>2</v>
      </c>
      <c r="B7" s="169" t="s">
        <v>3</v>
      </c>
      <c r="C7" s="169"/>
      <c r="D7" s="169"/>
      <c r="E7" s="169"/>
      <c r="F7" s="19" t="s">
        <v>4</v>
      </c>
      <c r="G7" s="19" t="s">
        <v>5</v>
      </c>
      <c r="H7" s="19" t="s">
        <v>6</v>
      </c>
      <c r="I7" s="169" t="s">
        <v>7</v>
      </c>
      <c r="J7" s="169"/>
      <c r="K7" s="169" t="s">
        <v>8</v>
      </c>
      <c r="L7" s="169"/>
      <c r="M7" s="19" t="s">
        <v>9</v>
      </c>
      <c r="N7" s="100" t="s">
        <v>10</v>
      </c>
      <c r="O7" s="100"/>
      <c r="P7" s="100"/>
      <c r="Q7" s="169" t="s">
        <v>8</v>
      </c>
      <c r="R7" s="169"/>
      <c r="S7" s="19" t="s">
        <v>9</v>
      </c>
      <c r="T7" s="100" t="s">
        <v>10</v>
      </c>
      <c r="U7" s="100"/>
      <c r="V7" s="100"/>
      <c r="W7" s="169" t="s">
        <v>8</v>
      </c>
      <c r="X7" s="169"/>
      <c r="Y7" s="19" t="s">
        <v>9</v>
      </c>
      <c r="Z7" s="100" t="s">
        <v>10</v>
      </c>
      <c r="AA7" s="100"/>
      <c r="AB7" s="100"/>
      <c r="AC7" s="20" t="s">
        <v>185</v>
      </c>
      <c r="AD7" s="19" t="s">
        <v>9</v>
      </c>
      <c r="AE7" s="100" t="s">
        <v>10</v>
      </c>
      <c r="AF7" s="100"/>
      <c r="AG7" s="100"/>
      <c r="AH7" s="101"/>
      <c r="AI7" s="20" t="s">
        <v>185</v>
      </c>
      <c r="AJ7" s="19" t="s">
        <v>9</v>
      </c>
      <c r="AK7" s="101" t="s">
        <v>10</v>
      </c>
      <c r="AL7" s="317"/>
      <c r="AM7" s="317"/>
      <c r="AN7" s="318"/>
      <c r="AX7" s="72"/>
    </row>
    <row r="8" spans="1:50" ht="52.8" hidden="1" customHeight="1" outlineLevel="1" x14ac:dyDescent="0.3">
      <c r="A8" s="18" t="s">
        <v>105</v>
      </c>
      <c r="B8" s="198" t="s">
        <v>11</v>
      </c>
      <c r="C8" s="198"/>
      <c r="D8" s="198"/>
      <c r="E8" s="198"/>
      <c r="F8" s="21">
        <v>45762</v>
      </c>
      <c r="G8" s="21">
        <v>45838</v>
      </c>
      <c r="H8" s="22">
        <v>0.1</v>
      </c>
      <c r="I8" s="197" t="s">
        <v>140</v>
      </c>
      <c r="J8" s="197"/>
      <c r="K8" s="170">
        <v>0.9</v>
      </c>
      <c r="L8" s="170"/>
      <c r="M8" s="23" t="str">
        <f t="shared" ref="M8:M14" si="0">IF(K8=0,"Pendiente",IF(K8&lt;30%,"En construcción",IF(AND(K8&gt;=30%,K8&lt;85%),"En desarrollo",IF(AND(K8&gt;=85%,K8&lt;=99%),"Ultima Milla",IF(K8=100%,"Cerrado")))))</f>
        <v>Ultima Milla</v>
      </c>
      <c r="N8" s="171" t="s">
        <v>12</v>
      </c>
      <c r="O8" s="172"/>
      <c r="P8" s="172"/>
      <c r="Q8" s="170">
        <v>1</v>
      </c>
      <c r="R8" s="170"/>
      <c r="S8" s="23" t="str">
        <f t="shared" ref="S8:S14" si="1">IF(Q8=0,"Pendiente",IF(Q8&lt;30%,"En construcción",IF(AND(Q8&gt;=30%,Q8&lt;85%),"En desarrollo",IF(AND(Q8&gt;=85%,Q8&lt;=99%),"Ultima Milla",IF(Q8=100%,"Cerrado")))))</f>
        <v>Cerrado</v>
      </c>
      <c r="T8" s="171" t="s">
        <v>154</v>
      </c>
      <c r="U8" s="172"/>
      <c r="V8" s="172"/>
      <c r="W8" s="170">
        <v>1</v>
      </c>
      <c r="X8" s="170"/>
      <c r="Y8" s="23" t="str">
        <f t="shared" ref="Y8:Y14" si="2">IF(W8=0,"Pendiente",IF(W8&lt;30%,"En construcción",IF(AND(W8&gt;=30%,W8&lt;85%),"En desarrollo",IF(AND(W8&gt;=85%,W8&lt;=99%),"Ultima Milla",IF(W8=100%,"Cerrado")))))</f>
        <v>Cerrado</v>
      </c>
      <c r="Z8" s="171" t="s">
        <v>154</v>
      </c>
      <c r="AA8" s="172"/>
      <c r="AB8" s="172"/>
      <c r="AC8" s="24">
        <v>1</v>
      </c>
      <c r="AD8" s="23" t="str">
        <f>IF(AC8=0,"Pendiente",IF(AC8&lt;30%,"En construcción",IF(AND(AC8&gt;=30%,AC8&lt;85%),"En desarrollo",IF(AND(AC8&gt;=85%,AC8&lt;=99%),"Ultima Milla",IF(AC8=100%,"Cerrado")))))</f>
        <v>Cerrado</v>
      </c>
      <c r="AE8" s="108" t="s">
        <v>154</v>
      </c>
      <c r="AF8" s="108"/>
      <c r="AG8" s="108"/>
      <c r="AH8" s="109"/>
      <c r="AI8" s="67">
        <v>1</v>
      </c>
      <c r="AJ8" s="23" t="str">
        <f>IF(AI8=0,"Pendiente",IF(AI8&lt;30%,"En construcción",IF(AND(AI8&gt;=30%,AI8&lt;85%),"En desarrollo",IF(AND(AI8&gt;=85%,AI8&lt;=99%),"Ultima Milla",IF(AI8=100%,"Cerrado")))))</f>
        <v>Cerrado</v>
      </c>
      <c r="AK8" s="313" t="s">
        <v>154</v>
      </c>
      <c r="AL8" s="314"/>
      <c r="AM8" s="314"/>
      <c r="AX8" s="72"/>
    </row>
    <row r="9" spans="1:50" ht="83.4" hidden="1" customHeight="1" outlineLevel="1" x14ac:dyDescent="0.3">
      <c r="A9" s="18" t="s">
        <v>106</v>
      </c>
      <c r="B9" s="198" t="s">
        <v>13</v>
      </c>
      <c r="C9" s="198"/>
      <c r="D9" s="198"/>
      <c r="E9" s="198"/>
      <c r="F9" s="21">
        <v>45778</v>
      </c>
      <c r="G9" s="21">
        <v>45807</v>
      </c>
      <c r="H9" s="22">
        <v>0.15</v>
      </c>
      <c r="I9" s="199" t="s">
        <v>14</v>
      </c>
      <c r="J9" s="200"/>
      <c r="K9" s="170">
        <v>1</v>
      </c>
      <c r="L9" s="170"/>
      <c r="M9" s="23" t="str">
        <f t="shared" si="0"/>
        <v>Cerrado</v>
      </c>
      <c r="N9" s="171" t="s">
        <v>15</v>
      </c>
      <c r="O9" s="171"/>
      <c r="P9" s="171"/>
      <c r="Q9" s="170">
        <v>1</v>
      </c>
      <c r="R9" s="170"/>
      <c r="S9" s="23" t="str">
        <f t="shared" si="1"/>
        <v>Cerrado</v>
      </c>
      <c r="T9" s="171" t="s">
        <v>15</v>
      </c>
      <c r="U9" s="171"/>
      <c r="V9" s="171"/>
      <c r="W9" s="170">
        <v>1</v>
      </c>
      <c r="X9" s="170"/>
      <c r="Y9" s="23" t="str">
        <f t="shared" si="2"/>
        <v>Cerrado</v>
      </c>
      <c r="Z9" s="171" t="s">
        <v>15</v>
      </c>
      <c r="AA9" s="171"/>
      <c r="AB9" s="171"/>
      <c r="AC9" s="25">
        <v>1</v>
      </c>
      <c r="AD9" s="23" t="str">
        <f>IF(AC9=0,"Pendiente",IF(AC9&lt;30%,"En construcción",IF(AND(AC9&gt;=30%,AC9&lt;85%),"En desarrollo",IF(AND(AC9&gt;=85%,AC9&lt;=99%),"Ultima Milla",IF(AC9=100%,"Cerrado")))))</f>
        <v>Cerrado</v>
      </c>
      <c r="AE9" s="108" t="s">
        <v>15</v>
      </c>
      <c r="AF9" s="108"/>
      <c r="AG9" s="108"/>
      <c r="AH9" s="109"/>
      <c r="AI9" s="67">
        <v>1</v>
      </c>
      <c r="AJ9" s="23" t="str">
        <f>IF(AI9=0,"Pendiente",IF(AI9&lt;30%,"En construcción",IF(AND(AI9&gt;=30%,AI9&lt;85%),"En desarrollo",IF(AND(AI9&gt;=85%,AI9&lt;=99%),"Ultima Milla",IF(AI9=100%,"Cerrado")))))</f>
        <v>Cerrado</v>
      </c>
      <c r="AK9" s="308" t="s">
        <v>15</v>
      </c>
      <c r="AL9" s="309"/>
      <c r="AM9" s="309"/>
      <c r="AX9" s="72"/>
    </row>
    <row r="10" spans="1:50" ht="107.4" hidden="1" customHeight="1" outlineLevel="1" x14ac:dyDescent="0.3">
      <c r="A10" s="18" t="s">
        <v>107</v>
      </c>
      <c r="B10" s="197" t="s">
        <v>147</v>
      </c>
      <c r="C10" s="197"/>
      <c r="D10" s="197"/>
      <c r="E10" s="197"/>
      <c r="F10" s="26">
        <v>45815</v>
      </c>
      <c r="G10" s="27">
        <v>45930</v>
      </c>
      <c r="H10" s="22">
        <v>0.25</v>
      </c>
      <c r="I10" s="198" t="s">
        <v>16</v>
      </c>
      <c r="J10" s="198"/>
      <c r="K10" s="170">
        <v>0.12</v>
      </c>
      <c r="L10" s="170"/>
      <c r="M10" s="23" t="str">
        <f t="shared" si="0"/>
        <v>En construcción</v>
      </c>
      <c r="N10" s="175" t="s">
        <v>17</v>
      </c>
      <c r="O10" s="176"/>
      <c r="P10" s="176"/>
      <c r="Q10" s="170">
        <v>0.8</v>
      </c>
      <c r="R10" s="170"/>
      <c r="S10" s="23" t="str">
        <f t="shared" si="1"/>
        <v>En desarrollo</v>
      </c>
      <c r="T10" s="175" t="s">
        <v>155</v>
      </c>
      <c r="U10" s="176"/>
      <c r="V10" s="176"/>
      <c r="W10" s="170">
        <v>0.8</v>
      </c>
      <c r="X10" s="170"/>
      <c r="Y10" s="23" t="str">
        <f t="shared" si="2"/>
        <v>En desarrollo</v>
      </c>
      <c r="Z10" s="171" t="s">
        <v>155</v>
      </c>
      <c r="AA10" s="173"/>
      <c r="AB10" s="173"/>
      <c r="AC10" s="30">
        <v>1</v>
      </c>
      <c r="AD10" s="23" t="str">
        <f>IF(AC10=0,"Pendiente",IF(AC10&lt;30%,"En construcción",IF(AND(AC10&gt;=30%,AC10&lt;85%),"En desarrollo",IF(AND(AC10&gt;=85%,AC10&lt;=99%),"Ultima Milla",IF(AC10=100%,"Cerrado")))))</f>
        <v>Cerrado</v>
      </c>
      <c r="AE10" s="128" t="s">
        <v>188</v>
      </c>
      <c r="AF10" s="128"/>
      <c r="AG10" s="128"/>
      <c r="AH10" s="129"/>
      <c r="AI10" s="67">
        <v>1</v>
      </c>
      <c r="AJ10" s="23" t="str">
        <f>IF(AI10=0,"Pendiente",IF(AI10&lt;30%,"En construcción",IF(AND(AI10&gt;=30%,AI10&lt;85%),"En desarrollo",IF(AND(AI10&gt;=85%,AI10&lt;=99%),"Ultima Milla",IF(AI10=100%,"Cerrado")))))</f>
        <v>Cerrado</v>
      </c>
      <c r="AK10" s="310" t="s">
        <v>188</v>
      </c>
      <c r="AL10" s="311"/>
      <c r="AM10" s="311"/>
      <c r="AX10" s="72"/>
    </row>
    <row r="11" spans="1:50" ht="54.6" hidden="1" customHeight="1" outlineLevel="1" x14ac:dyDescent="0.3">
      <c r="A11" s="18" t="s">
        <v>108</v>
      </c>
      <c r="B11" s="198" t="s">
        <v>18</v>
      </c>
      <c r="C11" s="198"/>
      <c r="D11" s="198"/>
      <c r="E11" s="198"/>
      <c r="F11" s="26">
        <v>45901</v>
      </c>
      <c r="G11" s="26">
        <v>45960</v>
      </c>
      <c r="H11" s="22">
        <v>0.2</v>
      </c>
      <c r="I11" s="199" t="s">
        <v>186</v>
      </c>
      <c r="J11" s="199"/>
      <c r="K11" s="170">
        <v>0</v>
      </c>
      <c r="L11" s="170"/>
      <c r="M11" s="23" t="str">
        <f t="shared" si="0"/>
        <v>Pendiente</v>
      </c>
      <c r="N11" s="175"/>
      <c r="O11" s="175"/>
      <c r="P11" s="175"/>
      <c r="Q11" s="170">
        <v>0</v>
      </c>
      <c r="R11" s="170"/>
      <c r="S11" s="23" t="str">
        <f t="shared" si="1"/>
        <v>Pendiente</v>
      </c>
      <c r="T11" s="175"/>
      <c r="U11" s="175"/>
      <c r="V11" s="175"/>
      <c r="W11" s="170">
        <v>0</v>
      </c>
      <c r="X11" s="170"/>
      <c r="Y11" s="23" t="str">
        <f t="shared" si="2"/>
        <v>Pendiente</v>
      </c>
      <c r="Z11" s="175"/>
      <c r="AA11" s="175"/>
      <c r="AB11" s="175"/>
      <c r="AC11" s="28"/>
      <c r="AD11" s="23" t="str">
        <f>IF(AC11=0,"Pendiente",IF(AC11&lt;30%,"En construcción",IF(AND(AC11&gt;=30%,AC11&lt;85%),"En desarrollo",IF(AND(AC11&gt;=85%,AC11&lt;=99%),"Ultima Milla",IF(AC11=100%,"Cerrado")))))</f>
        <v>Pendiente</v>
      </c>
      <c r="AE11" s="175"/>
      <c r="AF11" s="175"/>
      <c r="AG11" s="175"/>
      <c r="AH11" s="231"/>
      <c r="AI11" s="67">
        <v>0.3</v>
      </c>
      <c r="AJ11" s="23" t="str">
        <f>IF(AI11=0,"Pendiente",IF(AI11&lt;30%,"En construcción",IF(AND(AI11&gt;=30%,AI11&lt;85%),"En desarrollo",IF(AND(AI11&gt;=85%,AI11&lt;=99%),"Ultima Milla",IF(AI11=100%,"Cerrado")))))</f>
        <v>En desarrollo</v>
      </c>
      <c r="AK11" s="308" t="s">
        <v>285</v>
      </c>
      <c r="AL11" s="309"/>
      <c r="AM11" s="309"/>
      <c r="AX11" s="72"/>
    </row>
    <row r="12" spans="1:50" ht="75" hidden="1" customHeight="1" outlineLevel="1" x14ac:dyDescent="0.3">
      <c r="A12" s="18" t="s">
        <v>109</v>
      </c>
      <c r="B12" s="110" t="s">
        <v>19</v>
      </c>
      <c r="C12" s="110"/>
      <c r="D12" s="110"/>
      <c r="E12" s="110"/>
      <c r="F12" s="21">
        <v>45778</v>
      </c>
      <c r="G12" s="21">
        <v>45981</v>
      </c>
      <c r="H12" s="30">
        <v>0.05</v>
      </c>
      <c r="I12" s="198" t="s">
        <v>20</v>
      </c>
      <c r="J12" s="198"/>
      <c r="K12" s="80">
        <v>0.15</v>
      </c>
      <c r="L12" s="80"/>
      <c r="M12" s="23" t="str">
        <f t="shared" si="0"/>
        <v>En construcción</v>
      </c>
      <c r="N12" s="175" t="s">
        <v>21</v>
      </c>
      <c r="O12" s="176"/>
      <c r="P12" s="176"/>
      <c r="Q12" s="80">
        <v>0.15</v>
      </c>
      <c r="R12" s="80"/>
      <c r="S12" s="23" t="str">
        <f t="shared" si="1"/>
        <v>En construcción</v>
      </c>
      <c r="T12" s="175" t="s">
        <v>21</v>
      </c>
      <c r="U12" s="176"/>
      <c r="V12" s="176"/>
      <c r="W12" s="80">
        <v>0.15</v>
      </c>
      <c r="X12" s="80"/>
      <c r="Y12" s="23" t="str">
        <f t="shared" si="2"/>
        <v>En construcción</v>
      </c>
      <c r="Z12" s="175" t="s">
        <v>21</v>
      </c>
      <c r="AA12" s="176"/>
      <c r="AB12" s="176"/>
      <c r="AC12" s="30">
        <v>0.25</v>
      </c>
      <c r="AD12" s="23" t="str">
        <f>IF(AC12=0,"Pendiente",IF(AC12&lt;30%,"En construcción",IF(AND(AC12&gt;=30%,AC12&lt;85%),"En desarrollo",IF(AND(AC12&gt;=85%,AC12&lt;=99%),"Ultima Milla",IF(AC12=100%,"Cerrado")))))</f>
        <v>En construcción</v>
      </c>
      <c r="AE12" s="130" t="s">
        <v>187</v>
      </c>
      <c r="AF12" s="130"/>
      <c r="AG12" s="130"/>
      <c r="AH12" s="131"/>
      <c r="AI12" s="67">
        <v>0.3</v>
      </c>
      <c r="AJ12" s="23" t="str">
        <f>IF(AI12=0,"Pendiente",IF(AI12&lt;30%,"En construcción",IF(AND(AI12&gt;=30%,AI12&lt;85%),"En desarrollo",IF(AND(AI12&gt;=85%,AI12&lt;=99%),"Ultima Milla",IF(AI12=100%,"Cerrado")))))</f>
        <v>En desarrollo</v>
      </c>
      <c r="AK12" s="308" t="s">
        <v>286</v>
      </c>
      <c r="AL12" s="309"/>
      <c r="AM12" s="309"/>
      <c r="AX12" s="72"/>
    </row>
    <row r="13" spans="1:50" ht="55.8" hidden="1" customHeight="1" outlineLevel="1" x14ac:dyDescent="0.3">
      <c r="A13" s="18" t="s">
        <v>110</v>
      </c>
      <c r="B13" s="198" t="s">
        <v>22</v>
      </c>
      <c r="C13" s="198"/>
      <c r="D13" s="198"/>
      <c r="E13" s="198"/>
      <c r="F13" s="31">
        <v>45985</v>
      </c>
      <c r="G13" s="31">
        <v>45989</v>
      </c>
      <c r="H13" s="30">
        <v>0.1</v>
      </c>
      <c r="I13" s="198" t="s">
        <v>23</v>
      </c>
      <c r="J13" s="198"/>
      <c r="K13" s="170">
        <v>0</v>
      </c>
      <c r="L13" s="170"/>
      <c r="M13" s="23" t="str">
        <f t="shared" si="0"/>
        <v>Pendiente</v>
      </c>
      <c r="N13" s="175"/>
      <c r="O13" s="176"/>
      <c r="P13" s="176"/>
      <c r="Q13" s="170">
        <v>0</v>
      </c>
      <c r="R13" s="170"/>
      <c r="S13" s="23" t="str">
        <f t="shared" si="1"/>
        <v>Pendiente</v>
      </c>
      <c r="T13" s="175"/>
      <c r="U13" s="176"/>
      <c r="V13" s="176"/>
      <c r="W13" s="170">
        <v>0</v>
      </c>
      <c r="X13" s="170"/>
      <c r="Y13" s="23" t="str">
        <f t="shared" si="2"/>
        <v>Pendiente</v>
      </c>
      <c r="Z13" s="175"/>
      <c r="AA13" s="176"/>
      <c r="AB13" s="176"/>
      <c r="AC13" s="29"/>
      <c r="AD13" s="23" t="str">
        <f>IF(AC13=0,"Pendiente",IF(AC13&lt;30%,"En construcción",IF(AND(AC13&gt;=30%,AC13&lt;85%),"En desarrollo",IF(AND(AC13&gt;=85%,AC13&lt;=99%),"Ultima Milla",IF(AC13=100%,"Cerrado")))))</f>
        <v>Pendiente</v>
      </c>
      <c r="AE13" s="130"/>
      <c r="AF13" s="130"/>
      <c r="AG13" s="130"/>
      <c r="AH13" s="131"/>
      <c r="AI13" s="67">
        <v>0.1</v>
      </c>
      <c r="AJ13" s="23" t="str">
        <f>IF(AI13=0,"Pendiente",IF(AI13&lt;30%,"En construcción",IF(AND(AI13&gt;=30%,AI13&lt;85%),"En desarrollo",IF(AND(AI13&gt;=85%,AI13&lt;=99%),"Ultima Milla",IF(AI13=100%,"Cerrado")))))</f>
        <v>En construcción</v>
      </c>
      <c r="AK13" s="312" t="s">
        <v>287</v>
      </c>
      <c r="AL13" s="309"/>
      <c r="AM13" s="309"/>
      <c r="AX13" s="72"/>
    </row>
    <row r="14" spans="1:50" ht="64.8" hidden="1" customHeight="1" outlineLevel="1" x14ac:dyDescent="0.3">
      <c r="A14" s="18" t="s">
        <v>111</v>
      </c>
      <c r="B14" s="198" t="s">
        <v>24</v>
      </c>
      <c r="C14" s="198"/>
      <c r="D14" s="198"/>
      <c r="E14" s="198"/>
      <c r="F14" s="26">
        <v>45901</v>
      </c>
      <c r="G14" s="21">
        <v>46001</v>
      </c>
      <c r="H14" s="30">
        <v>0.15</v>
      </c>
      <c r="I14" s="199" t="s">
        <v>25</v>
      </c>
      <c r="J14" s="199"/>
      <c r="K14" s="170">
        <v>0</v>
      </c>
      <c r="L14" s="170"/>
      <c r="M14" s="23" t="str">
        <f t="shared" si="0"/>
        <v>Pendiente</v>
      </c>
      <c r="N14" s="175"/>
      <c r="O14" s="176"/>
      <c r="P14" s="176"/>
      <c r="Q14" s="170">
        <v>0</v>
      </c>
      <c r="R14" s="170"/>
      <c r="S14" s="23" t="str">
        <f t="shared" si="1"/>
        <v>Pendiente</v>
      </c>
      <c r="T14" s="175"/>
      <c r="U14" s="176"/>
      <c r="V14" s="176"/>
      <c r="W14" s="170">
        <v>0</v>
      </c>
      <c r="X14" s="170"/>
      <c r="Y14" s="23" t="str">
        <f t="shared" si="2"/>
        <v>Pendiente</v>
      </c>
      <c r="Z14" s="175"/>
      <c r="AA14" s="176"/>
      <c r="AB14" s="176"/>
      <c r="AC14" s="29"/>
      <c r="AD14" s="23" t="str">
        <f>IF(AC14=0,"Pendiente",IF(AC14&lt;30%,"En construcción",IF(AND(AC14&gt;=30%,AC14&lt;85%),"En desarrollo",IF(AND(AC14&gt;=85%,AC14&lt;=99%),"Ultima Milla",IF(AC14=100%,"Cerrado")))))</f>
        <v>Pendiente</v>
      </c>
      <c r="AE14" s="130"/>
      <c r="AF14" s="130"/>
      <c r="AG14" s="130"/>
      <c r="AH14" s="131"/>
      <c r="AI14" s="68"/>
      <c r="AJ14" s="23" t="str">
        <f>IF(AI14=0,"Pendiente",IF(AI14&lt;30%,"En construcción",IF(AND(AI14&gt;=30%,AI14&lt;85%),"En desarrollo",IF(AND(AI14&gt;=85%,AI14&lt;=99%),"Ultima Milla",IF(AI14=100%,"Cerrado")))))</f>
        <v>Pendiente</v>
      </c>
      <c r="AK14" s="315"/>
      <c r="AL14" s="316"/>
      <c r="AM14" s="316"/>
      <c r="AX14" s="72"/>
    </row>
    <row r="15" spans="1:50" ht="71.400000000000006" hidden="1" customHeight="1" outlineLevel="1" x14ac:dyDescent="0.3">
      <c r="A15" s="195" t="s">
        <v>100</v>
      </c>
      <c r="B15" s="195"/>
      <c r="C15" s="195"/>
      <c r="D15" s="195"/>
      <c r="E15" s="195"/>
      <c r="F15" s="195"/>
      <c r="G15" s="195"/>
      <c r="H15" s="195"/>
      <c r="I15" s="195"/>
      <c r="J15" s="195"/>
      <c r="K15" s="13" t="s">
        <v>101</v>
      </c>
      <c r="L15" s="13" t="s">
        <v>102</v>
      </c>
      <c r="M15" s="88" t="s">
        <v>201</v>
      </c>
      <c r="N15" s="88"/>
      <c r="O15" s="88"/>
      <c r="P15" s="88"/>
      <c r="Q15" s="13" t="s">
        <v>102</v>
      </c>
      <c r="R15" s="13" t="s">
        <v>102</v>
      </c>
      <c r="S15" s="88" t="s">
        <v>200</v>
      </c>
      <c r="T15" s="88"/>
      <c r="U15" s="88"/>
      <c r="V15" s="88"/>
      <c r="W15" s="88" t="s">
        <v>102</v>
      </c>
      <c r="X15" s="88"/>
      <c r="Y15" s="88" t="s">
        <v>183</v>
      </c>
      <c r="Z15" s="88"/>
      <c r="AA15" s="88"/>
      <c r="AB15" s="88"/>
      <c r="AC15" s="88" t="s">
        <v>102</v>
      </c>
      <c r="AD15" s="88"/>
      <c r="AE15" s="88" t="s">
        <v>184</v>
      </c>
      <c r="AF15" s="88"/>
      <c r="AG15" s="88"/>
      <c r="AH15" s="89"/>
      <c r="AI15" s="68"/>
      <c r="AJ15" s="88" t="s">
        <v>294</v>
      </c>
      <c r="AK15" s="88"/>
      <c r="AL15" s="88"/>
      <c r="AM15" s="89"/>
      <c r="AX15" s="72"/>
    </row>
    <row r="16" spans="1:50" ht="90" customHeight="1" collapsed="1" x14ac:dyDescent="0.3">
      <c r="A16" s="15">
        <v>17</v>
      </c>
      <c r="B16" s="203" t="s">
        <v>178</v>
      </c>
      <c r="C16" s="203"/>
      <c r="D16" s="203"/>
      <c r="E16" s="203"/>
      <c r="F16" s="203"/>
      <c r="G16" s="203"/>
      <c r="H16" s="203"/>
      <c r="I16" s="16" t="s">
        <v>104</v>
      </c>
      <c r="J16" s="32">
        <v>1</v>
      </c>
      <c r="K16" s="17">
        <v>0.2</v>
      </c>
      <c r="L16" s="17">
        <v>0.6</v>
      </c>
      <c r="M16" s="98">
        <f>+($H$18*K18)+($H$19*K19)++($H$20*K20)+($H$21*K21)+($H$22*K22)</f>
        <v>0.59860000000000002</v>
      </c>
      <c r="N16" s="98"/>
      <c r="O16" s="98"/>
      <c r="P16" s="98"/>
      <c r="Q16" s="17">
        <v>0.2</v>
      </c>
      <c r="R16" s="17">
        <v>0.6</v>
      </c>
      <c r="S16" s="98">
        <f>+($H$18*Q18)+($H$19*Q19)+($H$20*Q20)+($H$21*Q21)+($H$22*Q22)</f>
        <v>0.87359999999999993</v>
      </c>
      <c r="T16" s="98"/>
      <c r="U16" s="98"/>
      <c r="V16" s="98"/>
      <c r="W16" s="98">
        <v>0.2</v>
      </c>
      <c r="X16" s="98"/>
      <c r="Y16" s="98">
        <f>+($H$18*W18)+($H$19*W19)+($H$20*W20)+($H$21*W21)+($H$22*W22)</f>
        <v>0.87359999999999993</v>
      </c>
      <c r="Z16" s="98"/>
      <c r="AA16" s="98"/>
      <c r="AB16" s="98"/>
      <c r="AC16" s="98">
        <v>0.2</v>
      </c>
      <c r="AD16" s="98"/>
      <c r="AE16" s="98">
        <f>+($H$18*AC18)+($H$19*AC19)+($H$20*AC20)+($H$21*AC21)+($H$22*AC22)</f>
        <v>0.95450000000000002</v>
      </c>
      <c r="AF16" s="98"/>
      <c r="AG16" s="98"/>
      <c r="AH16" s="99"/>
      <c r="AI16" s="73">
        <v>1</v>
      </c>
      <c r="AJ16" s="320">
        <f>+($H$18*AI18)+($H$19*AI19)+($H$20*AI20)+($H$21*AI21)+($H$22*AI22)</f>
        <v>0.95450000000000002</v>
      </c>
      <c r="AK16" s="320"/>
      <c r="AL16" s="320"/>
      <c r="AM16" s="321"/>
      <c r="AX16" s="72" t="s">
        <v>257</v>
      </c>
    </row>
    <row r="17" spans="1:51" ht="37.799999999999997" hidden="1" customHeight="1" outlineLevel="1" x14ac:dyDescent="0.3">
      <c r="A17" s="18" t="s">
        <v>2</v>
      </c>
      <c r="B17" s="204" t="s">
        <v>3</v>
      </c>
      <c r="C17" s="204"/>
      <c r="D17" s="204"/>
      <c r="E17" s="204"/>
      <c r="F17" s="33" t="s">
        <v>4</v>
      </c>
      <c r="G17" s="33" t="s">
        <v>5</v>
      </c>
      <c r="H17" s="33" t="s">
        <v>6</v>
      </c>
      <c r="I17" s="204" t="s">
        <v>7</v>
      </c>
      <c r="J17" s="204"/>
      <c r="K17" s="19" t="s">
        <v>8</v>
      </c>
      <c r="L17" s="19"/>
      <c r="M17" s="19" t="s">
        <v>9</v>
      </c>
      <c r="N17" s="100" t="s">
        <v>10</v>
      </c>
      <c r="O17" s="100"/>
      <c r="P17" s="100"/>
      <c r="Q17" s="169" t="s">
        <v>8</v>
      </c>
      <c r="R17" s="169"/>
      <c r="S17" s="19" t="s">
        <v>9</v>
      </c>
      <c r="T17" s="100" t="s">
        <v>10</v>
      </c>
      <c r="U17" s="100"/>
      <c r="V17" s="100"/>
      <c r="W17" s="169" t="s">
        <v>8</v>
      </c>
      <c r="X17" s="169"/>
      <c r="Y17" s="19" t="s">
        <v>9</v>
      </c>
      <c r="Z17" s="100" t="s">
        <v>10</v>
      </c>
      <c r="AA17" s="100"/>
      <c r="AB17" s="100"/>
      <c r="AC17" s="169" t="s">
        <v>8</v>
      </c>
      <c r="AD17" s="169"/>
      <c r="AE17" s="19" t="s">
        <v>9</v>
      </c>
      <c r="AF17" s="100" t="s">
        <v>10</v>
      </c>
      <c r="AG17" s="100"/>
      <c r="AH17" s="101"/>
      <c r="AI17" s="322" t="s">
        <v>185</v>
      </c>
      <c r="AJ17" s="68" t="s">
        <v>9</v>
      </c>
      <c r="AK17" s="323" t="s">
        <v>10</v>
      </c>
      <c r="AL17" s="323"/>
      <c r="AM17" s="323"/>
      <c r="AX17" s="72"/>
    </row>
    <row r="18" spans="1:51" ht="50.4" hidden="1" customHeight="1" outlineLevel="1" x14ac:dyDescent="0.3">
      <c r="A18" s="205" t="s">
        <v>112</v>
      </c>
      <c r="B18" s="198" t="s">
        <v>26</v>
      </c>
      <c r="C18" s="198"/>
      <c r="D18" s="198"/>
      <c r="E18" s="198"/>
      <c r="F18" s="34">
        <v>45824</v>
      </c>
      <c r="G18" s="34">
        <v>45854</v>
      </c>
      <c r="H18" s="22">
        <v>0.25</v>
      </c>
      <c r="I18" s="206" t="s">
        <v>27</v>
      </c>
      <c r="J18" s="206"/>
      <c r="K18" s="30">
        <v>1</v>
      </c>
      <c r="L18" s="30"/>
      <c r="M18" s="23" t="str">
        <f t="shared" ref="M18:M22" si="3">IF(K18=0,"Pendiente",IF(K18&lt;30%,"En construcción",IF(AND(K18&gt;=30%,K18&lt;85%),"En desarrollo",IF(AND(K18&gt;=85%,K18&lt;=99%),"Ultima Milla",IF(K18=100%,"Cerrado")))))</f>
        <v>Cerrado</v>
      </c>
      <c r="N18" s="108" t="s">
        <v>28</v>
      </c>
      <c r="O18" s="108"/>
      <c r="P18" s="108"/>
      <c r="Q18" s="80">
        <v>1</v>
      </c>
      <c r="R18" s="80"/>
      <c r="S18" s="23" t="str">
        <f t="shared" ref="S18:S19" si="4">IF(Q18=0,"Pendiente",IF(Q18&lt;30%,"En construcción",IF(AND(Q18&gt;=30%,Q18&lt;85%),"En desarrollo",IF(AND(Q18&gt;=85%,Q18&lt;=99%),"Ultima Milla",IF(Q18=100%,"Cerrado")))))</f>
        <v>Cerrado</v>
      </c>
      <c r="T18" s="108" t="s">
        <v>28</v>
      </c>
      <c r="U18" s="108"/>
      <c r="V18" s="108"/>
      <c r="W18" s="80">
        <v>1</v>
      </c>
      <c r="X18" s="80"/>
      <c r="Y18" s="23" t="str">
        <f t="shared" ref="Y18:Y22" si="5">IF(W18=0,"Pendiente",IF(W18&lt;30%,"En construcción",IF(AND(W18&gt;=30%,W18&lt;85%),"En desarrollo",IF(AND(W18&gt;=85%,W18&lt;=99%),"Ultima Milla",IF(W18=100%,"Cerrado")))))</f>
        <v>Cerrado</v>
      </c>
      <c r="Z18" s="108" t="s">
        <v>28</v>
      </c>
      <c r="AA18" s="108"/>
      <c r="AB18" s="108"/>
      <c r="AC18" s="80">
        <v>1</v>
      </c>
      <c r="AD18" s="80"/>
      <c r="AE18" s="23" t="str">
        <f t="shared" ref="AE18:AE22" si="6">IF(AC18=0,"Pendiente",IF(AC18&lt;30%,"En construcción",IF(AND(AC18&gt;=30%,AC18&lt;85%),"En desarrollo",IF(AND(AC18&gt;=85%,AC18&lt;=99%),"Ultima Milla",IF(AC18=100%,"Cerrado")))))</f>
        <v>Cerrado</v>
      </c>
      <c r="AF18" s="108" t="s">
        <v>28</v>
      </c>
      <c r="AG18" s="108"/>
      <c r="AH18" s="109"/>
      <c r="AI18" s="67">
        <v>1</v>
      </c>
      <c r="AJ18" s="324" t="str">
        <f>IF(AI18=0,"Pendiente",IF(AI18&lt;30%,"En construcción",IF(AND(AI18&gt;=30%,AI18&lt;85%),"En desarrollo",IF(AND(AI18&gt;=85%,AI18&lt;=99%),"Ultima Milla",IF(AI18=100%,"Cerrado")))))</f>
        <v>Cerrado</v>
      </c>
      <c r="AK18" s="325" t="s">
        <v>28</v>
      </c>
      <c r="AL18" s="325"/>
      <c r="AM18" s="325"/>
      <c r="AX18" s="72"/>
    </row>
    <row r="19" spans="1:51" ht="88.2" hidden="1" customHeight="1" outlineLevel="1" x14ac:dyDescent="0.3">
      <c r="A19" s="205"/>
      <c r="B19" s="198"/>
      <c r="C19" s="198"/>
      <c r="D19" s="198"/>
      <c r="E19" s="198"/>
      <c r="F19" s="34">
        <v>45855</v>
      </c>
      <c r="G19" s="34">
        <v>45930</v>
      </c>
      <c r="H19" s="22">
        <v>0.25</v>
      </c>
      <c r="I19" s="207" t="s">
        <v>29</v>
      </c>
      <c r="J19" s="207"/>
      <c r="K19" s="30">
        <v>0.3</v>
      </c>
      <c r="L19" s="30"/>
      <c r="M19" s="23" t="str">
        <f t="shared" si="3"/>
        <v>En desarrollo</v>
      </c>
      <c r="N19" s="108" t="s">
        <v>136</v>
      </c>
      <c r="O19" s="108"/>
      <c r="P19" s="108"/>
      <c r="Q19" s="80">
        <v>1</v>
      </c>
      <c r="R19" s="80"/>
      <c r="S19" s="23" t="str">
        <f t="shared" si="4"/>
        <v>Cerrado</v>
      </c>
      <c r="T19" s="108" t="s">
        <v>150</v>
      </c>
      <c r="U19" s="108"/>
      <c r="V19" s="108"/>
      <c r="W19" s="80">
        <v>1</v>
      </c>
      <c r="X19" s="80"/>
      <c r="Y19" s="23" t="str">
        <f t="shared" si="5"/>
        <v>Cerrado</v>
      </c>
      <c r="Z19" s="108" t="s">
        <v>150</v>
      </c>
      <c r="AA19" s="108"/>
      <c r="AB19" s="108"/>
      <c r="AC19" s="80">
        <v>1</v>
      </c>
      <c r="AD19" s="80"/>
      <c r="AE19" s="23" t="str">
        <f t="shared" si="6"/>
        <v>Cerrado</v>
      </c>
      <c r="AF19" s="108" t="s">
        <v>150</v>
      </c>
      <c r="AG19" s="108"/>
      <c r="AH19" s="109"/>
      <c r="AI19" s="67">
        <v>1</v>
      </c>
      <c r="AJ19" s="324" t="str">
        <f>IF(AI19=0,"Pendiente",IF(AI19&lt;30%,"En construcción",IF(AND(AI19&gt;=30%,AI19&lt;85%),"En desarrollo",IF(AND(AI19&gt;=85%,AI19&lt;=99%),"Ultima Milla",IF(AI19=100%,"Cerrado")))))</f>
        <v>Cerrado</v>
      </c>
      <c r="AK19" s="325" t="s">
        <v>150</v>
      </c>
      <c r="AL19" s="325"/>
      <c r="AM19" s="325"/>
      <c r="AX19" s="72"/>
    </row>
    <row r="20" spans="1:51" ht="75" hidden="1" customHeight="1" outlineLevel="1" x14ac:dyDescent="0.3">
      <c r="A20" s="205" t="s">
        <v>113</v>
      </c>
      <c r="B20" s="198" t="s">
        <v>137</v>
      </c>
      <c r="C20" s="198"/>
      <c r="D20" s="198"/>
      <c r="E20" s="198"/>
      <c r="F20" s="34">
        <v>45839</v>
      </c>
      <c r="G20" s="34">
        <v>45884</v>
      </c>
      <c r="H20" s="22">
        <v>0.12</v>
      </c>
      <c r="I20" s="207" t="s">
        <v>138</v>
      </c>
      <c r="J20" s="207"/>
      <c r="K20" s="30">
        <v>0.38</v>
      </c>
      <c r="L20" s="30"/>
      <c r="M20" s="23" t="str">
        <f t="shared" si="3"/>
        <v>En desarrollo</v>
      </c>
      <c r="N20" s="130" t="s">
        <v>142</v>
      </c>
      <c r="O20" s="130"/>
      <c r="P20" s="130"/>
      <c r="Q20" s="80">
        <v>0.38</v>
      </c>
      <c r="R20" s="80"/>
      <c r="S20" s="23" t="str">
        <f t="shared" ref="S20:S22" si="7">IF(Q20=0,"Pendiente",IF(Q20&lt;30%,"En construcción",IF(AND(Q20&gt;=30%,Q20&lt;85%),"En desarrollo",IF(AND(Q20&gt;=85%,Q20&lt;=99%),"Ultima Milla",IF(Q20=100%,"Cerrado")))))</f>
        <v>En desarrollo</v>
      </c>
      <c r="T20" s="108" t="s">
        <v>152</v>
      </c>
      <c r="U20" s="108"/>
      <c r="V20" s="108"/>
      <c r="W20" s="80">
        <v>0.38</v>
      </c>
      <c r="X20" s="80"/>
      <c r="Y20" s="23" t="str">
        <f t="shared" si="5"/>
        <v>En desarrollo</v>
      </c>
      <c r="Z20" s="108" t="s">
        <v>193</v>
      </c>
      <c r="AA20" s="108"/>
      <c r="AB20" s="108"/>
      <c r="AC20" s="80">
        <v>1</v>
      </c>
      <c r="AD20" s="80"/>
      <c r="AE20" s="23" t="str">
        <f t="shared" si="6"/>
        <v>Cerrado</v>
      </c>
      <c r="AF20" s="108" t="s">
        <v>260</v>
      </c>
      <c r="AG20" s="108"/>
      <c r="AH20" s="109"/>
      <c r="AI20" s="67">
        <v>1</v>
      </c>
      <c r="AJ20" s="324" t="str">
        <f>IF(AI20=0,"Pendiente",IF(AI20&lt;30%,"En construcción",IF(AND(AI20&gt;=30%,AI20&lt;85%),"En desarrollo",IF(AND(AI20&gt;=85%,AI20&lt;=99%),"Ultima Milla",IF(AI20=100%,"Cerrado")))))</f>
        <v>Cerrado</v>
      </c>
      <c r="AK20" s="325" t="s">
        <v>289</v>
      </c>
      <c r="AL20" s="325"/>
      <c r="AM20" s="325"/>
      <c r="AX20" s="72"/>
    </row>
    <row r="21" spans="1:51" ht="201" hidden="1" customHeight="1" outlineLevel="1" x14ac:dyDescent="0.3">
      <c r="A21" s="205"/>
      <c r="B21" s="198"/>
      <c r="C21" s="198"/>
      <c r="D21" s="198"/>
      <c r="E21" s="198"/>
      <c r="F21" s="34">
        <v>45884</v>
      </c>
      <c r="G21" s="34">
        <v>46006</v>
      </c>
      <c r="H21" s="22">
        <v>0.13</v>
      </c>
      <c r="I21" s="207" t="s">
        <v>194</v>
      </c>
      <c r="J21" s="207"/>
      <c r="K21" s="30">
        <v>0.6</v>
      </c>
      <c r="L21" s="30"/>
      <c r="M21" s="23" t="str">
        <f t="shared" si="3"/>
        <v>En desarrollo</v>
      </c>
      <c r="N21" s="130" t="s">
        <v>141</v>
      </c>
      <c r="O21" s="130"/>
      <c r="P21" s="130"/>
      <c r="Q21" s="80">
        <v>0.6</v>
      </c>
      <c r="R21" s="80"/>
      <c r="S21" s="23" t="str">
        <f t="shared" si="7"/>
        <v>En desarrollo</v>
      </c>
      <c r="T21" s="108" t="s">
        <v>151</v>
      </c>
      <c r="U21" s="108"/>
      <c r="V21" s="108"/>
      <c r="W21" s="80">
        <v>0.6</v>
      </c>
      <c r="X21" s="80"/>
      <c r="Y21" s="23" t="str">
        <f t="shared" si="5"/>
        <v>En desarrollo</v>
      </c>
      <c r="Z21" s="108" t="s">
        <v>151</v>
      </c>
      <c r="AA21" s="108"/>
      <c r="AB21" s="108"/>
      <c r="AC21" s="80">
        <v>0.65</v>
      </c>
      <c r="AD21" s="80"/>
      <c r="AE21" s="23" t="str">
        <f t="shared" si="6"/>
        <v>En desarrollo</v>
      </c>
      <c r="AF21" s="108" t="s">
        <v>261</v>
      </c>
      <c r="AG21" s="108"/>
      <c r="AH21" s="109"/>
      <c r="AI21" s="67">
        <v>0.65</v>
      </c>
      <c r="AJ21" s="324" t="str">
        <f>IF(AI21=0,"Pendiente",IF(AI21&lt;30%,"En construcción",IF(AND(AI21&gt;=30%,AI21&lt;85%),"En desarrollo",IF(AND(AI21&gt;=85%,AI21&lt;=99%),"Ultima Milla",IF(AI21=100%,"Cerrado")))))</f>
        <v>En desarrollo</v>
      </c>
      <c r="AK21" s="325" t="s">
        <v>290</v>
      </c>
      <c r="AL21" s="325"/>
      <c r="AM21" s="325"/>
      <c r="AN21" s="319"/>
      <c r="AO21" s="109"/>
      <c r="AX21" s="72"/>
    </row>
    <row r="22" spans="1:51" ht="125.4" hidden="1" customHeight="1" outlineLevel="1" x14ac:dyDescent="0.3">
      <c r="A22" s="205"/>
      <c r="B22" s="198"/>
      <c r="C22" s="198"/>
      <c r="D22" s="198"/>
      <c r="E22" s="198"/>
      <c r="F22" s="34">
        <v>45901</v>
      </c>
      <c r="G22" s="34">
        <v>46006</v>
      </c>
      <c r="H22" s="22">
        <v>0.25</v>
      </c>
      <c r="I22" s="198" t="s">
        <v>30</v>
      </c>
      <c r="J22" s="198"/>
      <c r="K22" s="30">
        <v>0.6</v>
      </c>
      <c r="L22" s="30"/>
      <c r="M22" s="23" t="str">
        <f t="shared" si="3"/>
        <v>En desarrollo</v>
      </c>
      <c r="N22" s="130" t="s">
        <v>139</v>
      </c>
      <c r="O22" s="130"/>
      <c r="P22" s="130"/>
      <c r="Q22" s="80">
        <v>1</v>
      </c>
      <c r="R22" s="80"/>
      <c r="S22" s="23" t="str">
        <f t="shared" si="7"/>
        <v>Cerrado</v>
      </c>
      <c r="T22" s="108" t="s">
        <v>153</v>
      </c>
      <c r="U22" s="108"/>
      <c r="V22" s="108"/>
      <c r="W22" s="80">
        <v>1</v>
      </c>
      <c r="X22" s="80"/>
      <c r="Y22" s="23" t="str">
        <f t="shared" si="5"/>
        <v>Cerrado</v>
      </c>
      <c r="Z22" s="108" t="s">
        <v>153</v>
      </c>
      <c r="AA22" s="108"/>
      <c r="AB22" s="108"/>
      <c r="AC22" s="80">
        <v>1</v>
      </c>
      <c r="AD22" s="80"/>
      <c r="AE22" s="23" t="str">
        <f t="shared" si="6"/>
        <v>Cerrado</v>
      </c>
      <c r="AF22" s="108" t="s">
        <v>262</v>
      </c>
      <c r="AG22" s="108"/>
      <c r="AH22" s="109"/>
      <c r="AI22" s="67">
        <v>1</v>
      </c>
      <c r="AJ22" s="324" t="str">
        <f>IF(AI22=0,"Pendiente",IF(AI22&lt;30%,"En construcción",IF(AND(AI22&gt;=30%,AI22&lt;85%),"En desarrollo",IF(AND(AI22&gt;=85%,AI22&lt;=99%),"Ultima Milla",IF(AI22=100%,"Cerrado")))))</f>
        <v>Cerrado</v>
      </c>
      <c r="AK22" s="325" t="s">
        <v>288</v>
      </c>
      <c r="AL22" s="325"/>
      <c r="AM22" s="325"/>
      <c r="AX22" s="72"/>
    </row>
    <row r="23" spans="1:51" ht="71.400000000000006" hidden="1" customHeight="1" outlineLevel="1" x14ac:dyDescent="0.3">
      <c r="A23" s="195" t="s">
        <v>100</v>
      </c>
      <c r="B23" s="195"/>
      <c r="C23" s="195"/>
      <c r="D23" s="195"/>
      <c r="E23" s="195"/>
      <c r="F23" s="195"/>
      <c r="G23" s="195"/>
      <c r="H23" s="195"/>
      <c r="I23" s="195"/>
      <c r="J23" s="195"/>
      <c r="K23" s="13" t="s">
        <v>101</v>
      </c>
      <c r="L23" s="13" t="s">
        <v>102</v>
      </c>
      <c r="M23" s="88" t="s">
        <v>201</v>
      </c>
      <c r="N23" s="88"/>
      <c r="O23" s="88"/>
      <c r="P23" s="88"/>
      <c r="Q23" s="13" t="s">
        <v>102</v>
      </c>
      <c r="R23" s="13" t="s">
        <v>102</v>
      </c>
      <c r="S23" s="88" t="s">
        <v>200</v>
      </c>
      <c r="T23" s="88"/>
      <c r="U23" s="88"/>
      <c r="V23" s="88"/>
      <c r="W23" s="88" t="s">
        <v>102</v>
      </c>
      <c r="X23" s="88"/>
      <c r="Y23" s="88" t="s">
        <v>183</v>
      </c>
      <c r="Z23" s="88"/>
      <c r="AA23" s="88"/>
      <c r="AB23" s="88"/>
      <c r="AC23" s="88" t="s">
        <v>102</v>
      </c>
      <c r="AD23" s="88"/>
      <c r="AE23" s="88" t="s">
        <v>184</v>
      </c>
      <c r="AF23" s="88"/>
      <c r="AG23" s="88"/>
      <c r="AH23" s="89"/>
      <c r="AI23" s="74"/>
      <c r="AJ23" s="126" t="s">
        <v>276</v>
      </c>
      <c r="AK23" s="127"/>
      <c r="AL23" s="127"/>
      <c r="AM23" s="127"/>
      <c r="AX23" s="72"/>
    </row>
    <row r="24" spans="1:51" ht="75" customHeight="1" collapsed="1" x14ac:dyDescent="0.3">
      <c r="A24" s="15">
        <v>21</v>
      </c>
      <c r="B24" s="196" t="s">
        <v>268</v>
      </c>
      <c r="C24" s="196"/>
      <c r="D24" s="196"/>
      <c r="E24" s="196"/>
      <c r="F24" s="196"/>
      <c r="G24" s="196"/>
      <c r="H24" s="196"/>
      <c r="I24" s="16" t="s">
        <v>104</v>
      </c>
      <c r="J24" s="35">
        <v>3</v>
      </c>
      <c r="K24" s="36">
        <v>0</v>
      </c>
      <c r="L24" s="36">
        <v>0</v>
      </c>
      <c r="M24" s="98">
        <f>+($H$26*K26)+($H$27*K27)+($H$28*K28)+($H$29*K29)+($H$30*K30)+($H$31*K31)+($H$32*K32)</f>
        <v>7.6000000000000012E-2</v>
      </c>
      <c r="N24" s="98"/>
      <c r="O24" s="98"/>
      <c r="P24" s="98"/>
      <c r="Q24" s="36">
        <v>0</v>
      </c>
      <c r="R24" s="36">
        <v>0</v>
      </c>
      <c r="S24" s="98">
        <f>+($H$26*Q26)+($H$27*Q27)+($H$28*Q28)+($H$29*Q29)+($H$30*Q30)+($H$31*Q31)+($H$32*Q32)</f>
        <v>0.32989999999999997</v>
      </c>
      <c r="T24" s="98"/>
      <c r="U24" s="98"/>
      <c r="V24" s="98"/>
      <c r="W24" s="174">
        <v>0</v>
      </c>
      <c r="X24" s="174"/>
      <c r="Y24" s="98">
        <f>+($H$26*W26)+($H$27*W27)+($H$28*W28)+($H$29*W29)+($H$30*W30)+($H$31*W31)+($H$32*W32)</f>
        <v>0.33979999999999999</v>
      </c>
      <c r="Z24" s="98"/>
      <c r="AA24" s="98"/>
      <c r="AB24" s="98"/>
      <c r="AC24" s="174">
        <v>0</v>
      </c>
      <c r="AD24" s="174"/>
      <c r="AE24" s="98">
        <f>+($H$26*AC26)+($H$27*AC27)+($H$28*AC28)+($H$29*AC29)+($H$30*AC30)+($H$31*AC31)+($H$32*AC32)</f>
        <v>0.62480000000000002</v>
      </c>
      <c r="AF24" s="98"/>
      <c r="AG24" s="98"/>
      <c r="AH24" s="99"/>
      <c r="AI24" s="71">
        <v>2</v>
      </c>
      <c r="AJ24" s="98">
        <f>+($H$26*AI26)+($H$27*AI27)+($H$28*AI28)+($H$29*AI29)+($H$30*AI30)+($H$31*AI31)+($H$32*AI32)</f>
        <v>0.64</v>
      </c>
      <c r="AK24" s="98"/>
      <c r="AL24" s="98"/>
      <c r="AM24" s="99"/>
      <c r="AX24" s="72" t="s">
        <v>256</v>
      </c>
      <c r="AY24" s="66"/>
    </row>
    <row r="25" spans="1:51" hidden="1" outlineLevel="1" x14ac:dyDescent="0.3">
      <c r="A25" s="18" t="s">
        <v>2</v>
      </c>
      <c r="B25" s="204" t="s">
        <v>3</v>
      </c>
      <c r="C25" s="204"/>
      <c r="D25" s="204"/>
      <c r="E25" s="204"/>
      <c r="F25" s="33" t="s">
        <v>4</v>
      </c>
      <c r="G25" s="33" t="s">
        <v>5</v>
      </c>
      <c r="H25" s="33" t="s">
        <v>6</v>
      </c>
      <c r="I25" s="204" t="s">
        <v>7</v>
      </c>
      <c r="J25" s="204"/>
      <c r="K25" s="169" t="s">
        <v>8</v>
      </c>
      <c r="L25" s="169"/>
      <c r="M25" s="19" t="s">
        <v>9</v>
      </c>
      <c r="N25" s="100" t="s">
        <v>10</v>
      </c>
      <c r="O25" s="100"/>
      <c r="P25" s="100"/>
      <c r="Q25" s="169" t="s">
        <v>8</v>
      </c>
      <c r="R25" s="169"/>
      <c r="S25" s="19" t="s">
        <v>9</v>
      </c>
      <c r="T25" s="100" t="s">
        <v>10</v>
      </c>
      <c r="U25" s="100"/>
      <c r="V25" s="100"/>
      <c r="W25" s="169" t="s">
        <v>8</v>
      </c>
      <c r="X25" s="169"/>
      <c r="Y25" s="19" t="s">
        <v>9</v>
      </c>
      <c r="Z25" s="100" t="s">
        <v>10</v>
      </c>
      <c r="AA25" s="100"/>
      <c r="AB25" s="100"/>
      <c r="AC25" s="169" t="s">
        <v>8</v>
      </c>
      <c r="AD25" s="169"/>
      <c r="AE25" s="19" t="s">
        <v>9</v>
      </c>
      <c r="AF25" s="100" t="s">
        <v>10</v>
      </c>
      <c r="AG25" s="100"/>
      <c r="AH25" s="101"/>
      <c r="AI25" s="68"/>
      <c r="AJ25" s="19" t="s">
        <v>9</v>
      </c>
      <c r="AK25" s="100" t="s">
        <v>10</v>
      </c>
      <c r="AL25" s="100"/>
      <c r="AM25" s="101"/>
      <c r="AX25" s="72"/>
    </row>
    <row r="26" spans="1:51" ht="127.2" hidden="1" customHeight="1" outlineLevel="1" x14ac:dyDescent="0.3">
      <c r="A26" s="18"/>
      <c r="B26" s="208" t="s">
        <v>31</v>
      </c>
      <c r="C26" s="208"/>
      <c r="D26" s="208"/>
      <c r="E26" s="208"/>
      <c r="F26" s="26">
        <v>45809</v>
      </c>
      <c r="G26" s="26">
        <v>45838</v>
      </c>
      <c r="H26" s="22">
        <v>0.02</v>
      </c>
      <c r="I26" s="198" t="s">
        <v>32</v>
      </c>
      <c r="J26" s="198"/>
      <c r="K26" s="80">
        <v>1</v>
      </c>
      <c r="L26" s="80"/>
      <c r="M26" s="23" t="str">
        <f t="shared" ref="M26:M32" si="8">IF(K26=0,"Pendiente",IF(K26&lt;30%,"En construcción",IF(AND(K26&gt;=30%,K26&lt;85%),"En desarrollo",IF(AND(K26&gt;=85%,K26&lt;=99%),"Ultima Milla",IF(K26=100%,"Cerrado")))))</f>
        <v>Cerrado</v>
      </c>
      <c r="N26" s="108" t="s">
        <v>131</v>
      </c>
      <c r="O26" s="108"/>
      <c r="P26" s="108"/>
      <c r="Q26" s="80">
        <v>1</v>
      </c>
      <c r="R26" s="80"/>
      <c r="S26" s="23" t="str">
        <f t="shared" ref="S26:S32" si="9">IF(Q26=0,"Pendiente",IF(Q26&lt;30%,"En construcción",IF(AND(Q26&gt;=30%,Q26&lt;85%),"En desarrollo",IF(AND(Q26&gt;=85%,Q26&lt;=99%),"Ultima Milla",IF(Q26=100%,"Cerrado")))))</f>
        <v>Cerrado</v>
      </c>
      <c r="T26" s="108" t="s">
        <v>131</v>
      </c>
      <c r="U26" s="108"/>
      <c r="V26" s="108"/>
      <c r="W26" s="80">
        <v>1</v>
      </c>
      <c r="X26" s="80"/>
      <c r="Y26" s="23" t="str">
        <f t="shared" ref="Y26:Y32" si="10">IF(W26=0,"Pendiente",IF(W26&lt;30%,"En construcción",IF(AND(W26&gt;=30%,W26&lt;85%),"En desarrollo",IF(AND(W26&gt;=85%,W26&lt;=99%),"Ultima Milla",IF(W26=100%,"Cerrado")))))</f>
        <v>Cerrado</v>
      </c>
      <c r="Z26" s="108" t="s">
        <v>131</v>
      </c>
      <c r="AA26" s="108"/>
      <c r="AB26" s="108"/>
      <c r="AC26" s="80">
        <v>1</v>
      </c>
      <c r="AD26" s="80"/>
      <c r="AE26" s="23" t="str">
        <f t="shared" ref="AE26:AE32" si="11">IF(AC26=0,"Pendiente",IF(AC26&lt;30%,"En construcción",IF(AND(AC26&gt;=30%,AC26&lt;85%),"En desarrollo",IF(AND(AC26&gt;=85%,AC26&lt;=99%),"Ultima Milla",IF(AC26=100%,"Cerrado")))))</f>
        <v>Cerrado</v>
      </c>
      <c r="AF26" s="108" t="s">
        <v>131</v>
      </c>
      <c r="AG26" s="108"/>
      <c r="AH26" s="109"/>
      <c r="AI26" s="67">
        <v>1</v>
      </c>
      <c r="AJ26" s="23" t="str">
        <f>IF(AI26=0,"Pendiente",IF(AI26&lt;30%,"En construcción",IF(AND(AI26&gt;=30%,AI26&lt;85%),"En desarrollo",IF(AND(AI26&gt;=85%,AI26&lt;=99%),"Ultima Milla",IF(AI26=100%,"Cerrado")))))</f>
        <v>Cerrado</v>
      </c>
      <c r="AK26" s="109"/>
      <c r="AL26" s="118"/>
      <c r="AM26" s="119"/>
      <c r="AX26" s="72"/>
    </row>
    <row r="27" spans="1:51" ht="142.19999999999999" hidden="1" customHeight="1" outlineLevel="1" x14ac:dyDescent="0.3">
      <c r="A27" s="18"/>
      <c r="B27" s="208" t="s">
        <v>33</v>
      </c>
      <c r="C27" s="208"/>
      <c r="D27" s="208"/>
      <c r="E27" s="208"/>
      <c r="F27" s="26">
        <v>45809</v>
      </c>
      <c r="G27" s="27">
        <v>45960</v>
      </c>
      <c r="H27" s="22">
        <v>0.03</v>
      </c>
      <c r="I27" s="198" t="s">
        <v>156</v>
      </c>
      <c r="J27" s="198"/>
      <c r="K27" s="80">
        <v>0.2</v>
      </c>
      <c r="L27" s="80"/>
      <c r="M27" s="23" t="str">
        <f t="shared" si="8"/>
        <v>En construcción</v>
      </c>
      <c r="N27" s="108" t="s">
        <v>34</v>
      </c>
      <c r="O27" s="108"/>
      <c r="P27" s="108"/>
      <c r="Q27" s="80">
        <v>0.33</v>
      </c>
      <c r="R27" s="80"/>
      <c r="S27" s="23" t="str">
        <f t="shared" si="9"/>
        <v>En desarrollo</v>
      </c>
      <c r="T27" s="108" t="s">
        <v>157</v>
      </c>
      <c r="U27" s="108"/>
      <c r="V27" s="108"/>
      <c r="W27" s="80">
        <v>0.66</v>
      </c>
      <c r="X27" s="80"/>
      <c r="Y27" s="23" t="str">
        <f t="shared" si="10"/>
        <v>En desarrollo</v>
      </c>
      <c r="Z27" s="108" t="s">
        <v>179</v>
      </c>
      <c r="AA27" s="108"/>
      <c r="AB27" s="108"/>
      <c r="AC27" s="80">
        <v>0.66</v>
      </c>
      <c r="AD27" s="80"/>
      <c r="AE27" s="23" t="str">
        <f t="shared" si="11"/>
        <v>En desarrollo</v>
      </c>
      <c r="AF27" s="108" t="s">
        <v>195</v>
      </c>
      <c r="AG27" s="108"/>
      <c r="AH27" s="109"/>
      <c r="AI27" s="67">
        <v>1</v>
      </c>
      <c r="AJ27" s="23" t="str">
        <f>IF(AI27=0,"Pendiente",IF(AI27&lt;30%,"En construcción",IF(AND(AI27&gt;=30%,AI27&lt;85%),"En desarrollo",IF(AND(AI27&gt;=85%,AI27&lt;=99%),"Ultima Milla",IF(AI27=100%,"Cerrado")))))</f>
        <v>Cerrado</v>
      </c>
      <c r="AK27" s="109" t="s">
        <v>277</v>
      </c>
      <c r="AL27" s="118"/>
      <c r="AM27" s="119"/>
      <c r="AN27" t="s">
        <v>278</v>
      </c>
      <c r="AX27" s="72"/>
    </row>
    <row r="28" spans="1:51" ht="43.8" hidden="1" customHeight="1" outlineLevel="1" x14ac:dyDescent="0.3">
      <c r="A28" s="18"/>
      <c r="B28" s="208" t="s">
        <v>35</v>
      </c>
      <c r="C28" s="208"/>
      <c r="D28" s="208"/>
      <c r="E28" s="208"/>
      <c r="F28" s="26">
        <v>45824</v>
      </c>
      <c r="G28" s="26">
        <v>45838</v>
      </c>
      <c r="H28" s="22">
        <v>0.1</v>
      </c>
      <c r="I28" s="198" t="s">
        <v>36</v>
      </c>
      <c r="J28" s="198"/>
      <c r="K28" s="80">
        <v>0.5</v>
      </c>
      <c r="L28" s="80"/>
      <c r="M28" s="23" t="str">
        <f t="shared" si="8"/>
        <v>En desarrollo</v>
      </c>
      <c r="N28" s="108" t="s">
        <v>132</v>
      </c>
      <c r="O28" s="108"/>
      <c r="P28" s="108"/>
      <c r="Q28" s="80">
        <v>0.5</v>
      </c>
      <c r="R28" s="80"/>
      <c r="S28" s="23" t="str">
        <f t="shared" si="9"/>
        <v>En desarrollo</v>
      </c>
      <c r="T28" s="108" t="s">
        <v>132</v>
      </c>
      <c r="U28" s="108"/>
      <c r="V28" s="108"/>
      <c r="W28" s="80">
        <v>0.5</v>
      </c>
      <c r="X28" s="80"/>
      <c r="Y28" s="23" t="str">
        <f t="shared" si="10"/>
        <v>En desarrollo</v>
      </c>
      <c r="Z28" s="108" t="s">
        <v>180</v>
      </c>
      <c r="AA28" s="108"/>
      <c r="AB28" s="108"/>
      <c r="AC28" s="80">
        <v>0.85</v>
      </c>
      <c r="AD28" s="80"/>
      <c r="AE28" s="23" t="str">
        <f t="shared" si="11"/>
        <v>Ultima Milla</v>
      </c>
      <c r="AF28" s="108" t="s">
        <v>196</v>
      </c>
      <c r="AG28" s="108"/>
      <c r="AH28" s="109"/>
      <c r="AI28" s="67">
        <v>0.9</v>
      </c>
      <c r="AJ28" s="23" t="str">
        <f>IF(AI28=0,"Pendiente",IF(AI28&lt;30%,"En construcción",IF(AND(AI28&gt;=30%,AI28&lt;85%),"En desarrollo",IF(AND(AI28&gt;=85%,AI28&lt;=99%),"Ultima Milla",IF(AI28=100%,"Cerrado")))))</f>
        <v>Ultima Milla</v>
      </c>
      <c r="AK28" s="109" t="s">
        <v>279</v>
      </c>
      <c r="AL28" s="118"/>
      <c r="AM28" s="119"/>
      <c r="AX28" s="72"/>
    </row>
    <row r="29" spans="1:51" ht="30.6" hidden="1" customHeight="1" outlineLevel="1" x14ac:dyDescent="0.3">
      <c r="A29" s="205"/>
      <c r="B29" s="209" t="s">
        <v>37</v>
      </c>
      <c r="C29" s="209"/>
      <c r="D29" s="209"/>
      <c r="E29" s="209"/>
      <c r="F29" s="26">
        <v>45839</v>
      </c>
      <c r="G29" s="26">
        <v>45869</v>
      </c>
      <c r="H29" s="22">
        <v>0.25</v>
      </c>
      <c r="I29" s="206" t="s">
        <v>159</v>
      </c>
      <c r="J29" s="206"/>
      <c r="K29" s="80"/>
      <c r="L29" s="80"/>
      <c r="M29" s="23" t="str">
        <f t="shared" si="8"/>
        <v>Pendiente</v>
      </c>
      <c r="N29" s="177"/>
      <c r="O29" s="177"/>
      <c r="P29" s="177"/>
      <c r="Q29" s="80">
        <v>1</v>
      </c>
      <c r="R29" s="80"/>
      <c r="S29" s="23" t="str">
        <f t="shared" si="9"/>
        <v>Cerrado</v>
      </c>
      <c r="T29" s="110" t="s">
        <v>158</v>
      </c>
      <c r="U29" s="110"/>
      <c r="V29" s="110"/>
      <c r="W29" s="80">
        <v>1</v>
      </c>
      <c r="X29" s="80"/>
      <c r="Y29" s="23" t="str">
        <f t="shared" si="10"/>
        <v>Cerrado</v>
      </c>
      <c r="Z29" s="110" t="s">
        <v>158</v>
      </c>
      <c r="AA29" s="110"/>
      <c r="AB29" s="110"/>
      <c r="AC29" s="80">
        <v>1</v>
      </c>
      <c r="AD29" s="80"/>
      <c r="AE29" s="23" t="str">
        <f t="shared" si="11"/>
        <v>Cerrado</v>
      </c>
      <c r="AF29" s="110" t="s">
        <v>158</v>
      </c>
      <c r="AG29" s="110"/>
      <c r="AH29" s="120"/>
      <c r="AI29" s="67">
        <v>1</v>
      </c>
      <c r="AJ29" s="23" t="str">
        <f>IF(AI29=0,"Pendiente",IF(AI29&lt;30%,"En construcción",IF(AND(AI29&gt;=30%,AI29&lt;85%),"En desarrollo",IF(AND(AI29&gt;=85%,AI29&lt;=99%),"Ultima Milla",IF(AI29=100%,"Cerrado")))))</f>
        <v>Cerrado</v>
      </c>
      <c r="AK29" s="120"/>
      <c r="AL29" s="121"/>
      <c r="AM29" s="122"/>
      <c r="AX29" s="72"/>
    </row>
    <row r="30" spans="1:51" ht="31.2" hidden="1" customHeight="1" outlineLevel="1" x14ac:dyDescent="0.3">
      <c r="A30" s="205"/>
      <c r="B30" s="209"/>
      <c r="C30" s="209"/>
      <c r="D30" s="209"/>
      <c r="E30" s="209"/>
      <c r="F30" s="26">
        <v>45901</v>
      </c>
      <c r="G30" s="26">
        <v>45930</v>
      </c>
      <c r="H30" s="22">
        <v>0.25</v>
      </c>
      <c r="I30" s="206" t="s">
        <v>159</v>
      </c>
      <c r="J30" s="206"/>
      <c r="K30" s="80"/>
      <c r="L30" s="80"/>
      <c r="M30" s="23" t="str">
        <f t="shared" si="8"/>
        <v>Pendiente</v>
      </c>
      <c r="N30" s="177"/>
      <c r="O30" s="177"/>
      <c r="P30" s="177"/>
      <c r="Q30" s="80"/>
      <c r="R30" s="80"/>
      <c r="S30" s="23" t="str">
        <f t="shared" si="9"/>
        <v>Pendiente</v>
      </c>
      <c r="T30" s="177"/>
      <c r="U30" s="177"/>
      <c r="V30" s="177"/>
      <c r="W30" s="80"/>
      <c r="X30" s="80"/>
      <c r="Y30" s="23" t="str">
        <f t="shared" si="10"/>
        <v>Pendiente</v>
      </c>
      <c r="Z30" s="177"/>
      <c r="AA30" s="177"/>
      <c r="AB30" s="177"/>
      <c r="AC30" s="80">
        <v>1</v>
      </c>
      <c r="AD30" s="80"/>
      <c r="AE30" s="23" t="str">
        <f t="shared" si="11"/>
        <v>Cerrado</v>
      </c>
      <c r="AF30" s="110" t="s">
        <v>197</v>
      </c>
      <c r="AG30" s="110"/>
      <c r="AH30" s="120"/>
      <c r="AI30" s="67">
        <v>1</v>
      </c>
      <c r="AJ30" s="23" t="str">
        <f>IF(AI30=0,"Pendiente",IF(AI30&lt;30%,"En construcción",IF(AND(AI30&gt;=30%,AI30&lt;85%),"En desarrollo",IF(AND(AI30&gt;=85%,AI30&lt;=99%),"Ultima Milla",IF(AI30=100%,"Cerrado")))))</f>
        <v>Cerrado</v>
      </c>
      <c r="AK30" s="120"/>
      <c r="AL30" s="121"/>
      <c r="AM30" s="122"/>
      <c r="AX30" s="72"/>
    </row>
    <row r="31" spans="1:51" ht="34.200000000000003" hidden="1" customHeight="1" outlineLevel="1" x14ac:dyDescent="0.3">
      <c r="A31" s="205"/>
      <c r="B31" s="209"/>
      <c r="C31" s="209"/>
      <c r="D31" s="209"/>
      <c r="E31" s="209"/>
      <c r="F31" s="26">
        <v>45931</v>
      </c>
      <c r="G31" s="26">
        <v>45991</v>
      </c>
      <c r="H31" s="22">
        <v>0.25</v>
      </c>
      <c r="I31" s="206" t="s">
        <v>159</v>
      </c>
      <c r="J31" s="206"/>
      <c r="K31" s="80"/>
      <c r="L31" s="80"/>
      <c r="M31" s="23" t="str">
        <f t="shared" si="8"/>
        <v>Pendiente</v>
      </c>
      <c r="N31" s="177"/>
      <c r="O31" s="177"/>
      <c r="P31" s="177"/>
      <c r="Q31" s="80"/>
      <c r="R31" s="80"/>
      <c r="S31" s="23" t="str">
        <f t="shared" si="9"/>
        <v>Pendiente</v>
      </c>
      <c r="T31" s="177"/>
      <c r="U31" s="177"/>
      <c r="V31" s="177"/>
      <c r="W31" s="80"/>
      <c r="X31" s="80"/>
      <c r="Y31" s="23" t="str">
        <f t="shared" si="10"/>
        <v>Pendiente</v>
      </c>
      <c r="Z31" s="177"/>
      <c r="AA31" s="177"/>
      <c r="AB31" s="177"/>
      <c r="AC31" s="80"/>
      <c r="AD31" s="80"/>
      <c r="AE31" s="23" t="str">
        <f t="shared" si="11"/>
        <v>Pendiente</v>
      </c>
      <c r="AF31" s="110" t="s">
        <v>198</v>
      </c>
      <c r="AG31" s="110"/>
      <c r="AH31" s="120"/>
      <c r="AI31" s="68"/>
      <c r="AJ31" s="23" t="str">
        <f>IF(AI31=0,"Pendiente",IF(AI31&lt;30%,"En construcción",IF(AND(AI31&gt;=30%,AI31&lt;85%),"En desarrollo",IF(AND(AI31&gt;=85%,AI31&lt;=99%),"Ultima Milla",IF(AI31=100%,"Cerrado")))))</f>
        <v>Pendiente</v>
      </c>
      <c r="AK31" s="120"/>
      <c r="AL31" s="121"/>
      <c r="AM31" s="122"/>
      <c r="AX31" s="72"/>
    </row>
    <row r="32" spans="1:51" ht="39.6" hidden="1" customHeight="1" outlineLevel="1" x14ac:dyDescent="0.3">
      <c r="A32" s="18"/>
      <c r="B32" s="208" t="s">
        <v>39</v>
      </c>
      <c r="C32" s="208"/>
      <c r="D32" s="208"/>
      <c r="E32" s="208"/>
      <c r="F32" s="26">
        <v>45992</v>
      </c>
      <c r="G32" s="26">
        <v>46022</v>
      </c>
      <c r="H32" s="22">
        <v>0.1</v>
      </c>
      <c r="I32" s="198" t="s">
        <v>40</v>
      </c>
      <c r="J32" s="198"/>
      <c r="K32" s="80"/>
      <c r="L32" s="80"/>
      <c r="M32" s="23" t="str">
        <f t="shared" si="8"/>
        <v>Pendiente</v>
      </c>
      <c r="N32" s="177"/>
      <c r="O32" s="177"/>
      <c r="P32" s="177"/>
      <c r="Q32" s="80"/>
      <c r="R32" s="80"/>
      <c r="S32" s="23" t="str">
        <f t="shared" si="9"/>
        <v>Pendiente</v>
      </c>
      <c r="T32" s="177"/>
      <c r="U32" s="177"/>
      <c r="V32" s="177"/>
      <c r="W32" s="80"/>
      <c r="X32" s="80"/>
      <c r="Y32" s="23" t="str">
        <f t="shared" si="10"/>
        <v>Pendiente</v>
      </c>
      <c r="Z32" s="177"/>
      <c r="AA32" s="177"/>
      <c r="AB32" s="177"/>
      <c r="AC32" s="80"/>
      <c r="AD32" s="80"/>
      <c r="AE32" s="23" t="str">
        <f t="shared" si="11"/>
        <v>Pendiente</v>
      </c>
      <c r="AF32" s="177"/>
      <c r="AG32" s="177"/>
      <c r="AH32" s="123"/>
      <c r="AI32" s="68"/>
      <c r="AJ32" s="23" t="str">
        <f>IF(AI32=0,"Pendiente",IF(AI32&lt;30%,"En construcción",IF(AND(AI32&gt;=30%,AI32&lt;85%),"En desarrollo",IF(AND(AI32&gt;=85%,AI32&lt;=99%),"Ultima Milla",IF(AI32=100%,"Cerrado")))))</f>
        <v>Pendiente</v>
      </c>
      <c r="AK32" s="123"/>
      <c r="AL32" s="124"/>
      <c r="AM32" s="125"/>
      <c r="AX32" s="72"/>
    </row>
    <row r="33" spans="1:52" ht="79.8" hidden="1" customHeight="1" outlineLevel="1" x14ac:dyDescent="0.3">
      <c r="A33" s="195" t="s">
        <v>100</v>
      </c>
      <c r="B33" s="195"/>
      <c r="C33" s="195"/>
      <c r="D33" s="195"/>
      <c r="E33" s="195"/>
      <c r="F33" s="195"/>
      <c r="G33" s="195"/>
      <c r="H33" s="195"/>
      <c r="I33" s="195"/>
      <c r="J33" s="195"/>
      <c r="K33" s="13" t="s">
        <v>101</v>
      </c>
      <c r="L33" s="13" t="s">
        <v>102</v>
      </c>
      <c r="M33" s="88" t="s">
        <v>201</v>
      </c>
      <c r="N33" s="88"/>
      <c r="O33" s="88"/>
      <c r="P33" s="88"/>
      <c r="Q33" s="13" t="s">
        <v>102</v>
      </c>
      <c r="R33" s="13" t="s">
        <v>102</v>
      </c>
      <c r="S33" s="88" t="s">
        <v>200</v>
      </c>
      <c r="T33" s="88"/>
      <c r="U33" s="88"/>
      <c r="V33" s="88"/>
      <c r="W33" s="88" t="s">
        <v>102</v>
      </c>
      <c r="X33" s="88"/>
      <c r="Y33" s="88" t="s">
        <v>183</v>
      </c>
      <c r="Z33" s="88"/>
      <c r="AA33" s="88"/>
      <c r="AB33" s="88"/>
      <c r="AC33" s="88" t="s">
        <v>102</v>
      </c>
      <c r="AD33" s="88"/>
      <c r="AE33" s="88" t="s">
        <v>184</v>
      </c>
      <c r="AF33" s="88"/>
      <c r="AG33" s="88"/>
      <c r="AH33" s="89"/>
      <c r="AI33" s="68"/>
      <c r="AJ33" s="126" t="s">
        <v>276</v>
      </c>
      <c r="AK33" s="127"/>
      <c r="AL33" s="127"/>
      <c r="AM33" s="127"/>
      <c r="AX33" s="72"/>
    </row>
    <row r="34" spans="1:52" ht="63" customHeight="1" collapsed="1" x14ac:dyDescent="0.3">
      <c r="A34" s="15">
        <v>22</v>
      </c>
      <c r="B34" s="196" t="s">
        <v>269</v>
      </c>
      <c r="C34" s="196"/>
      <c r="D34" s="196"/>
      <c r="E34" s="196"/>
      <c r="F34" s="196"/>
      <c r="G34" s="196"/>
      <c r="H34" s="196"/>
      <c r="I34" s="37" t="s">
        <v>104</v>
      </c>
      <c r="J34" s="38">
        <v>200</v>
      </c>
      <c r="K34" s="39">
        <v>0</v>
      </c>
      <c r="L34" s="39">
        <v>0</v>
      </c>
      <c r="M34" s="98">
        <f>($H$36*K36)+($H$37*K37)+($H$38*K38)+($H$40*K40)</f>
        <v>0.33999999999999997</v>
      </c>
      <c r="N34" s="98"/>
      <c r="O34" s="98"/>
      <c r="P34" s="98"/>
      <c r="Q34" s="39">
        <v>0</v>
      </c>
      <c r="R34" s="39">
        <v>0</v>
      </c>
      <c r="S34" s="98">
        <f>($H$36*Q36)+($H$37*Q37)+($H$38*Q38)+($H$40*Q40)</f>
        <v>0.38</v>
      </c>
      <c r="T34" s="98"/>
      <c r="U34" s="98"/>
      <c r="V34" s="98"/>
      <c r="W34" s="149">
        <v>0</v>
      </c>
      <c r="X34" s="149"/>
      <c r="Y34" s="98">
        <f>($H$36*W36)+($H$37*W37)+($H$38*W38)+($H$40*W40)</f>
        <v>0.43600000000000005</v>
      </c>
      <c r="Z34" s="98"/>
      <c r="AA34" s="98"/>
      <c r="AB34" s="98"/>
      <c r="AC34" s="149">
        <v>0</v>
      </c>
      <c r="AD34" s="149"/>
      <c r="AE34" s="98">
        <f>($H$36*AC36)+($H$37*AC37)+($H$38*AC38)+($H$40*AC40)</f>
        <v>0.72400000000000009</v>
      </c>
      <c r="AF34" s="98"/>
      <c r="AG34" s="98"/>
      <c r="AH34" s="99"/>
      <c r="AI34" s="71">
        <v>155</v>
      </c>
      <c r="AJ34" s="98">
        <f>($H$36*AI36)+($H$37*AI37)+($H$38*AH38)+($H$40*AI40)</f>
        <v>0.72400000000000009</v>
      </c>
      <c r="AK34" s="98"/>
      <c r="AL34" s="98"/>
      <c r="AM34" s="99"/>
      <c r="AX34" s="72" t="s">
        <v>257</v>
      </c>
    </row>
    <row r="35" spans="1:52" ht="49.2" hidden="1" customHeight="1" outlineLevel="1" x14ac:dyDescent="0.3">
      <c r="A35" s="18" t="s">
        <v>2</v>
      </c>
      <c r="B35" s="169" t="s">
        <v>3</v>
      </c>
      <c r="C35" s="169"/>
      <c r="D35" s="169"/>
      <c r="E35" s="169"/>
      <c r="F35" s="19" t="s">
        <v>4</v>
      </c>
      <c r="G35" s="19" t="s">
        <v>5</v>
      </c>
      <c r="H35" s="19" t="s">
        <v>6</v>
      </c>
      <c r="I35" s="169" t="s">
        <v>7</v>
      </c>
      <c r="J35" s="169"/>
      <c r="K35" s="19" t="s">
        <v>8</v>
      </c>
      <c r="L35" s="19"/>
      <c r="M35" s="19" t="s">
        <v>9</v>
      </c>
      <c r="N35" s="100" t="s">
        <v>10</v>
      </c>
      <c r="O35" s="100"/>
      <c r="P35" s="100"/>
      <c r="Q35" s="19" t="s">
        <v>8</v>
      </c>
      <c r="R35" s="19"/>
      <c r="S35" s="19" t="s">
        <v>9</v>
      </c>
      <c r="T35" s="100" t="s">
        <v>10</v>
      </c>
      <c r="U35" s="100"/>
      <c r="V35" s="100"/>
      <c r="W35" s="169" t="s">
        <v>8</v>
      </c>
      <c r="X35" s="169"/>
      <c r="Y35" s="19" t="s">
        <v>9</v>
      </c>
      <c r="Z35" s="100" t="s">
        <v>10</v>
      </c>
      <c r="AA35" s="100"/>
      <c r="AB35" s="100"/>
      <c r="AC35" s="169" t="s">
        <v>8</v>
      </c>
      <c r="AD35" s="169"/>
      <c r="AE35" s="19" t="s">
        <v>9</v>
      </c>
      <c r="AF35" s="100" t="s">
        <v>10</v>
      </c>
      <c r="AG35" s="100"/>
      <c r="AH35" s="101"/>
      <c r="AI35" s="68"/>
      <c r="AJ35" s="19" t="s">
        <v>9</v>
      </c>
      <c r="AK35" s="100" t="s">
        <v>10</v>
      </c>
      <c r="AL35" s="100"/>
      <c r="AM35" s="101"/>
      <c r="AX35" s="72"/>
    </row>
    <row r="36" spans="1:52" ht="49.2" hidden="1" customHeight="1" outlineLevel="1" x14ac:dyDescent="0.3">
      <c r="A36" s="18">
        <v>1</v>
      </c>
      <c r="B36" s="198" t="s">
        <v>41</v>
      </c>
      <c r="C36" s="198"/>
      <c r="D36" s="198"/>
      <c r="E36" s="198"/>
      <c r="F36" s="40">
        <v>45748</v>
      </c>
      <c r="G36" s="40">
        <v>45810</v>
      </c>
      <c r="H36" s="41">
        <v>0.1</v>
      </c>
      <c r="I36" s="198" t="s">
        <v>42</v>
      </c>
      <c r="J36" s="198"/>
      <c r="K36" s="30">
        <v>1</v>
      </c>
      <c r="L36" s="30"/>
      <c r="M36" s="23" t="str">
        <f>IF(K36=0,"Pendiente",IF(K36&lt;30%,"En construcción",IF(AND(K36&gt;=30%,K36&lt;85%),"En desarrollo",IF(AND(K36&gt;=85%,K36&lt;=99%),"Ultima Milla",IF(K36=100%,"Cerrado")))))</f>
        <v>Cerrado</v>
      </c>
      <c r="N36" s="108" t="s">
        <v>133</v>
      </c>
      <c r="O36" s="108"/>
      <c r="P36" s="108"/>
      <c r="Q36" s="30">
        <v>1</v>
      </c>
      <c r="R36" s="30"/>
      <c r="S36" s="23" t="str">
        <f>IF(Q36=0,"Pendiente",IF(Q36&lt;30%,"En construcción",IF(AND(Q36&gt;=30%,Q36&lt;85%),"En desarrollo",IF(AND(Q36&gt;=85%,Q36&lt;=99%),"Ultima Milla",IF(Q36=100%,"Cerrado")))))</f>
        <v>Cerrado</v>
      </c>
      <c r="T36" s="108" t="s">
        <v>133</v>
      </c>
      <c r="U36" s="108"/>
      <c r="V36" s="108"/>
      <c r="W36" s="80">
        <v>1</v>
      </c>
      <c r="X36" s="80"/>
      <c r="Y36" s="23" t="str">
        <f>IF(W36=0,"Pendiente",IF(W36&lt;30%,"En construcción",IF(AND(W36&gt;=30%,W36&lt;85%),"En desarrollo",IF(AND(W36&gt;=85%,W36&lt;=99%),"Ultima Milla",IF(W36=100%,"Cerrado")))))</f>
        <v>Cerrado</v>
      </c>
      <c r="Z36" s="108" t="s">
        <v>133</v>
      </c>
      <c r="AA36" s="108"/>
      <c r="AB36" s="108"/>
      <c r="AC36" s="80">
        <v>1</v>
      </c>
      <c r="AD36" s="80"/>
      <c r="AE36" s="23" t="str">
        <f>IF(AC36=0,"Pendiente",IF(AC36&lt;30%,"En construcción",IF(AND(AC36&gt;=30%,AC36&lt;85%),"En desarrollo",IF(AND(AC36&gt;=85%,AC36&lt;=99%),"Ultima Milla",IF(AC36=100%,"Cerrado")))))</f>
        <v>Cerrado</v>
      </c>
      <c r="AF36" s="108" t="s">
        <v>133</v>
      </c>
      <c r="AG36" s="108"/>
      <c r="AH36" s="109"/>
      <c r="AI36" s="67">
        <v>1</v>
      </c>
      <c r="AJ36" s="23" t="str">
        <f>IF(AI36=0,"Pendiente",IF(AI36&lt;30%,"En construcción",IF(AND(AI36&gt;=30%,AI36&lt;85%),"En desarrollo",IF(AND(AI36&gt;=85%,AI36&lt;=99%),"Ultima Milla",IF(AI36=100%,"Cerrado")))))</f>
        <v>Cerrado</v>
      </c>
      <c r="AK36" s="108" t="s">
        <v>133</v>
      </c>
      <c r="AL36" s="108"/>
      <c r="AM36" s="109"/>
      <c r="AX36" s="72"/>
    </row>
    <row r="37" spans="1:52" ht="61.2" hidden="1" customHeight="1" outlineLevel="1" x14ac:dyDescent="0.3">
      <c r="A37" s="138">
        <v>2</v>
      </c>
      <c r="B37" s="211" t="s">
        <v>266</v>
      </c>
      <c r="C37" s="212"/>
      <c r="D37" s="212"/>
      <c r="E37" s="213"/>
      <c r="F37" s="40">
        <v>46143</v>
      </c>
      <c r="G37" s="40">
        <v>45991</v>
      </c>
      <c r="H37" s="220">
        <v>0.8</v>
      </c>
      <c r="I37" s="198" t="s">
        <v>134</v>
      </c>
      <c r="J37" s="198"/>
      <c r="K37" s="30">
        <v>0.3</v>
      </c>
      <c r="L37" s="30"/>
      <c r="M37" s="23" t="str">
        <f>IF(K37=0,"Pendiente",IF(K37&lt;30%,"En construcción",IF(AND(K37&gt;=30%,K37&lt;85%),"En desarrollo",IF(AND(K37&gt;=85%,K37&lt;=99%),"Ultima Milla",IF(K37=100%,"Cerrado")))))</f>
        <v>En desarrollo</v>
      </c>
      <c r="N37" s="108" t="s">
        <v>135</v>
      </c>
      <c r="O37" s="108"/>
      <c r="P37" s="108"/>
      <c r="Q37" s="30">
        <v>0.35</v>
      </c>
      <c r="R37" s="30"/>
      <c r="S37" s="23" t="str">
        <f>IF(Q37=0,"Pendiente",IF(Q37&lt;30%,"En construcción",IF(AND(Q37&gt;=30%,Q37&lt;85%),"En desarrollo",IF(AND(Q37&gt;=85%,Q37&lt;=99%),"Ultima Milla",IF(Q37=100%,"Cerrado")))))</f>
        <v>En desarrollo</v>
      </c>
      <c r="T37" s="108" t="s">
        <v>160</v>
      </c>
      <c r="U37" s="108"/>
      <c r="V37" s="108"/>
      <c r="W37" s="80">
        <v>0.42</v>
      </c>
      <c r="X37" s="80"/>
      <c r="Y37" s="23" t="str">
        <f>IF(W37=0,"Pendiente",IF(W37&lt;30%,"En construcción",IF(AND(W37&gt;=30%,W37&lt;85%),"En desarrollo",IF(AND(W37&gt;=85%,W37&lt;=99%),"Ultima Milla",IF(W37=100%,"Cerrado")))))</f>
        <v>En desarrollo</v>
      </c>
      <c r="Z37" s="108" t="s">
        <v>181</v>
      </c>
      <c r="AA37" s="108"/>
      <c r="AB37" s="108"/>
      <c r="AC37" s="132">
        <v>0.78</v>
      </c>
      <c r="AD37" s="133"/>
      <c r="AE37" s="23" t="str">
        <f>IF(AC37=0,"Pendiente",IF(AC37&lt;30%,"En construcción",IF(AND(AC37&gt;=30%,AC37&lt;85%),"En desarrollo",IF(AND(AC37&gt;=85%,AC37&lt;=99%),"Ultima Milla",IF(AC37=100%,"Cerrado")))))</f>
        <v>En desarrollo</v>
      </c>
      <c r="AF37" s="108" t="s">
        <v>199</v>
      </c>
      <c r="AG37" s="108"/>
      <c r="AH37" s="109"/>
      <c r="AI37" s="293">
        <v>0.78</v>
      </c>
      <c r="AJ37" s="326" t="str">
        <f>IF(AI37=0,"Pendiente",IF(AI37&lt;30%,"En construcción",IF(AND(AI37&gt;=30%,AI37&lt;85%),"En desarrollo",IF(AND(AI37&gt;=85%,AI37&lt;=99%),"Ultima Milla",IF(AI37=100%,"Cerrado")))))</f>
        <v>En desarrollo</v>
      </c>
      <c r="AK37" s="108" t="s">
        <v>280</v>
      </c>
      <c r="AL37" s="108"/>
      <c r="AM37" s="109"/>
      <c r="AX37" s="72"/>
    </row>
    <row r="38" spans="1:52" ht="15.6" hidden="1" customHeight="1" outlineLevel="1" x14ac:dyDescent="0.3">
      <c r="A38" s="139"/>
      <c r="B38" s="214"/>
      <c r="C38" s="215"/>
      <c r="D38" s="215"/>
      <c r="E38" s="216"/>
      <c r="F38" s="40">
        <v>45811</v>
      </c>
      <c r="G38" s="40">
        <v>45899</v>
      </c>
      <c r="H38" s="221"/>
      <c r="I38" s="198" t="s">
        <v>265</v>
      </c>
      <c r="J38" s="198"/>
      <c r="K38" s="80">
        <v>0.33</v>
      </c>
      <c r="L38" s="30"/>
      <c r="M38" s="23" t="str">
        <f>IF(K38=0,"Pendiente",IF(K38&lt;30%,"En construcción",IF(AND(K38&gt;=30%,K38&lt;85%),"En desarrollo",IF(AND(K38&gt;=85%,K38&lt;=99%),"Ultima Milla",IF(K38=100%,"Cerrado")))))</f>
        <v>En desarrollo</v>
      </c>
      <c r="N38" s="108" t="s">
        <v>44</v>
      </c>
      <c r="O38" s="108"/>
      <c r="P38" s="108"/>
      <c r="Q38" s="80">
        <v>0.4</v>
      </c>
      <c r="R38" s="30"/>
      <c r="S38" s="23" t="str">
        <f>IF(Q38=0,"Pendiente",IF(Q38&lt;30%,"En construcción",IF(AND(Q38&gt;=30%,Q38&lt;85%),"En desarrollo",IF(AND(Q38&gt;=85%,Q38&lt;=99%),"Ultima Milla",IF(Q38=100%,"Cerrado")))))</f>
        <v>En desarrollo</v>
      </c>
      <c r="T38" s="108" t="s">
        <v>162</v>
      </c>
      <c r="U38" s="108"/>
      <c r="V38" s="108"/>
      <c r="W38" s="80">
        <v>0.5</v>
      </c>
      <c r="X38" s="80"/>
      <c r="Y38" s="110" t="str">
        <f>IF(W38=0,"Pendiente",IF(W38&lt;30%,"En construcción",IF(AND(W38&gt;=30%,W38&lt;85%),"En desarrollo",IF(AND(W38&gt;=85%,W38&lt;=99%),"Ultima Milla",IF(W38=100%,"Cerrado")))))</f>
        <v>En desarrollo</v>
      </c>
      <c r="Z38" s="108" t="s">
        <v>182</v>
      </c>
      <c r="AA38" s="108"/>
      <c r="AB38" s="108"/>
      <c r="AC38" s="134"/>
      <c r="AD38" s="135"/>
      <c r="AE38" s="110" t="str">
        <f>IF(AC38=0,"Pendiente",IF(AC38&lt;30%,"En construcción",IF(AND(AC38&gt;=30%,AC38&lt;85%),"En desarrollo",IF(AND(AC38&gt;=85%,AC38&lt;=99%),"Ultima Milla",IF(AC38=100%,"Cerrado")))))</f>
        <v>Pendiente</v>
      </c>
      <c r="AF38" s="108" t="s">
        <v>264</v>
      </c>
      <c r="AG38" s="108"/>
      <c r="AH38" s="109"/>
      <c r="AI38" s="294"/>
      <c r="AJ38" s="327"/>
      <c r="AK38" s="108" t="s">
        <v>264</v>
      </c>
      <c r="AL38" s="108"/>
      <c r="AM38" s="109"/>
      <c r="AX38" s="72"/>
    </row>
    <row r="39" spans="1:52" ht="35.4" hidden="1" customHeight="1" outlineLevel="1" x14ac:dyDescent="0.3">
      <c r="A39" s="140"/>
      <c r="B39" s="217"/>
      <c r="C39" s="218"/>
      <c r="D39" s="218"/>
      <c r="E39" s="219"/>
      <c r="F39" s="40">
        <v>46266</v>
      </c>
      <c r="G39" s="40">
        <v>45972</v>
      </c>
      <c r="H39" s="222"/>
      <c r="I39" s="198"/>
      <c r="J39" s="198"/>
      <c r="K39" s="80"/>
      <c r="L39" s="30"/>
      <c r="M39" s="23" t="str">
        <f>IF(K39=0,"Pendiente",IF(K39&lt;30%,"En construcción",IF(AND(K39&gt;=30%,K39&lt;85%),"En desarrollo",IF(AND(K39&gt;=85%,K39&lt;=99%),"Ultima Milla",IF(K39=100%,"Cerrado")))))</f>
        <v>Pendiente</v>
      </c>
      <c r="N39" s="108" t="s">
        <v>44</v>
      </c>
      <c r="O39" s="108"/>
      <c r="P39" s="108"/>
      <c r="Q39" s="80"/>
      <c r="R39" s="30"/>
      <c r="S39" s="23" t="str">
        <f>IF(Q39=0,"Pendiente",IF(Q39&lt;30%,"En construcción",IF(AND(Q39&gt;=30%,Q39&lt;85%),"En desarrollo",IF(AND(Q39&gt;=85%,Q39&lt;=99%),"Ultima Milla",IF(Q39=100%,"Cerrado")))))</f>
        <v>Pendiente</v>
      </c>
      <c r="T39" s="108" t="s">
        <v>161</v>
      </c>
      <c r="U39" s="108"/>
      <c r="V39" s="108"/>
      <c r="W39" s="80"/>
      <c r="X39" s="80"/>
      <c r="Y39" s="110"/>
      <c r="Z39" s="108" t="s">
        <v>182</v>
      </c>
      <c r="AA39" s="108"/>
      <c r="AB39" s="108"/>
      <c r="AC39" s="136"/>
      <c r="AD39" s="137"/>
      <c r="AE39" s="110"/>
      <c r="AF39" s="108"/>
      <c r="AG39" s="108"/>
      <c r="AH39" s="109"/>
      <c r="AI39" s="295"/>
      <c r="AJ39" s="328"/>
      <c r="AK39" s="108"/>
      <c r="AL39" s="108"/>
      <c r="AM39" s="109"/>
      <c r="AX39" s="72"/>
    </row>
    <row r="40" spans="1:52" hidden="1" outlineLevel="1" x14ac:dyDescent="0.3">
      <c r="A40" s="18">
        <v>3</v>
      </c>
      <c r="B40" s="198" t="s">
        <v>45</v>
      </c>
      <c r="C40" s="198"/>
      <c r="D40" s="198"/>
      <c r="E40" s="198"/>
      <c r="F40" s="40">
        <v>46341</v>
      </c>
      <c r="G40" s="40">
        <v>46006</v>
      </c>
      <c r="H40" s="22">
        <v>0.1</v>
      </c>
      <c r="I40" s="206" t="s">
        <v>46</v>
      </c>
      <c r="J40" s="206"/>
      <c r="K40" s="30"/>
      <c r="L40" s="30"/>
      <c r="M40" s="23" t="str">
        <f>IF(K40=0,"Pendiente",IF(K40&lt;30%,"En construcción",IF(AND(K40&gt;=30%,K40&lt;85%),"En desarrollo",IF(AND(K40&gt;=85%,K40&lt;=99%),"Ultima Milla",IF(K40=100%,"Cerrado")))))</f>
        <v>Pendiente</v>
      </c>
      <c r="N40" s="108"/>
      <c r="O40" s="108"/>
      <c r="P40" s="108"/>
      <c r="Q40" s="30"/>
      <c r="R40" s="30"/>
      <c r="S40" s="23" t="str">
        <f>IF(Q40=0,"Pendiente",IF(Q40&lt;30%,"En construcción",IF(AND(Q40&gt;=30%,Q40&lt;85%),"En desarrollo",IF(AND(Q40&gt;=85%,Q40&lt;=99%),"Ultima Milla",IF(Q40=100%,"Cerrado")))))</f>
        <v>Pendiente</v>
      </c>
      <c r="T40" s="108"/>
      <c r="U40" s="108"/>
      <c r="V40" s="108"/>
      <c r="W40" s="80"/>
      <c r="X40" s="80"/>
      <c r="Y40" s="23" t="str">
        <f>IF(W40=0,"Pendiente",IF(W40&lt;30%,"En construcción",IF(AND(W40&gt;=30%,W40&lt;85%),"En desarrollo",IF(AND(W40&gt;=85%,W40&lt;=99%),"Ultima Milla",IF(W40=100%,"Cerrado")))))</f>
        <v>Pendiente</v>
      </c>
      <c r="Z40" s="108"/>
      <c r="AA40" s="108"/>
      <c r="AB40" s="108"/>
      <c r="AC40" s="80"/>
      <c r="AD40" s="80"/>
      <c r="AE40" s="23" t="str">
        <f>IF(AC40=0,"Pendiente",IF(AC40&lt;30%,"En construcción",IF(AND(AC40&gt;=30%,AC40&lt;85%),"En desarrollo",IF(AND(AC40&gt;=85%,AC40&lt;=99%),"Ultima Milla",IF(AC40=100%,"Cerrado")))))</f>
        <v>Pendiente</v>
      </c>
      <c r="AF40" s="108"/>
      <c r="AG40" s="108"/>
      <c r="AH40" s="109"/>
      <c r="AI40" s="68"/>
      <c r="AJ40" s="23" t="str">
        <f>IF(AI40=0,"Pendiente",IF(AI40&lt;30%,"En construcción",IF(AND(AI40&gt;=30%,AI40&lt;85%),"En desarrollo",IF(AND(AI40&gt;=85%,AI40&lt;=99%),"Ultima Milla",IF(AI40=100%,"Cerrado")))))</f>
        <v>Pendiente</v>
      </c>
      <c r="AK40" s="108"/>
      <c r="AL40" s="108"/>
      <c r="AM40" s="109"/>
      <c r="AX40" s="72"/>
    </row>
    <row r="41" spans="1:52" ht="72.599999999999994" hidden="1" customHeight="1" outlineLevel="1" x14ac:dyDescent="0.3">
      <c r="A41" s="187" t="s">
        <v>100</v>
      </c>
      <c r="B41" s="187"/>
      <c r="C41" s="187"/>
      <c r="D41" s="187"/>
      <c r="E41" s="187"/>
      <c r="F41" s="187"/>
      <c r="G41" s="187"/>
      <c r="H41" s="187"/>
      <c r="I41" s="187"/>
      <c r="J41" s="187"/>
      <c r="K41" s="13" t="s">
        <v>101</v>
      </c>
      <c r="L41" s="13" t="s">
        <v>102</v>
      </c>
      <c r="M41" s="88" t="s">
        <v>201</v>
      </c>
      <c r="N41" s="88"/>
      <c r="O41" s="88"/>
      <c r="P41" s="88"/>
      <c r="Q41" s="13" t="s">
        <v>102</v>
      </c>
      <c r="R41" s="13" t="s">
        <v>102</v>
      </c>
      <c r="S41" s="88" t="s">
        <v>200</v>
      </c>
      <c r="T41" s="88"/>
      <c r="U41" s="88"/>
      <c r="V41" s="88"/>
      <c r="W41" s="88" t="s">
        <v>102</v>
      </c>
      <c r="X41" s="88"/>
      <c r="Y41" s="88" t="s">
        <v>183</v>
      </c>
      <c r="Z41" s="88"/>
      <c r="AA41" s="88"/>
      <c r="AB41" s="88"/>
      <c r="AC41" s="88" t="s">
        <v>102</v>
      </c>
      <c r="AD41" s="88"/>
      <c r="AE41" s="88" t="s">
        <v>184</v>
      </c>
      <c r="AF41" s="88"/>
      <c r="AG41" s="88"/>
      <c r="AH41" s="89"/>
      <c r="AI41" s="68"/>
      <c r="AJ41" s="126" t="s">
        <v>276</v>
      </c>
      <c r="AK41" s="127"/>
      <c r="AL41" s="127"/>
      <c r="AM41" s="127"/>
      <c r="AX41" s="72"/>
    </row>
    <row r="42" spans="1:52" ht="73.2" customHeight="1" collapsed="1" x14ac:dyDescent="0.3">
      <c r="A42" s="15">
        <v>24</v>
      </c>
      <c r="B42" s="210" t="s">
        <v>272</v>
      </c>
      <c r="C42" s="210"/>
      <c r="D42" s="210"/>
      <c r="E42" s="210"/>
      <c r="F42" s="210"/>
      <c r="G42" s="210"/>
      <c r="H42" s="210"/>
      <c r="I42" s="42" t="s">
        <v>103</v>
      </c>
      <c r="J42" s="43">
        <v>0.51</v>
      </c>
      <c r="K42" s="44">
        <v>0</v>
      </c>
      <c r="L42" s="44">
        <v>0</v>
      </c>
      <c r="M42" s="90">
        <f>+(($H$44*K44)+($H$45*K45))*J42/100%</f>
        <v>0.13897500000000002</v>
      </c>
      <c r="N42" s="90"/>
      <c r="O42" s="90"/>
      <c r="P42" s="90"/>
      <c r="Q42" s="44">
        <v>0</v>
      </c>
      <c r="R42" s="44">
        <v>0</v>
      </c>
      <c r="S42" s="90">
        <f>+(($H$44*Q44)+($H$45*Q45))*J42/100%</f>
        <v>0.19890000000000002</v>
      </c>
      <c r="T42" s="90"/>
      <c r="U42" s="90"/>
      <c r="V42" s="90"/>
      <c r="W42" s="149">
        <v>0</v>
      </c>
      <c r="X42" s="149"/>
      <c r="Y42" s="91">
        <f>+(($H$44*W44)+($H$45*W45))*J42/100%</f>
        <v>0.19890000000000002</v>
      </c>
      <c r="Z42" s="178"/>
      <c r="AA42" s="178"/>
      <c r="AB42" s="141"/>
      <c r="AC42" s="149">
        <v>0</v>
      </c>
      <c r="AD42" s="149"/>
      <c r="AE42" s="90">
        <f>(($H$44*AC44)+($H$45*AC45))*J42/100%</f>
        <v>0.255</v>
      </c>
      <c r="AF42" s="90"/>
      <c r="AG42" s="90"/>
      <c r="AH42" s="91"/>
      <c r="AI42" s="67">
        <v>0.5</v>
      </c>
      <c r="AJ42" s="90">
        <f>(($H$44*AI44)+($H$45*AI45))*$J$42/100%</f>
        <v>0.255</v>
      </c>
      <c r="AK42" s="90"/>
      <c r="AL42" s="90"/>
      <c r="AM42" s="91"/>
      <c r="AX42" s="72" t="s">
        <v>256</v>
      </c>
      <c r="AY42" t="s">
        <v>274</v>
      </c>
      <c r="AZ42" t="s">
        <v>275</v>
      </c>
    </row>
    <row r="43" spans="1:52" ht="57.6" hidden="1" customHeight="1" outlineLevel="1" x14ac:dyDescent="0.3">
      <c r="A43" s="45" t="s">
        <v>2</v>
      </c>
      <c r="B43" s="142" t="s">
        <v>3</v>
      </c>
      <c r="C43" s="142"/>
      <c r="D43" s="142"/>
      <c r="E43" s="142"/>
      <c r="F43" s="46" t="s">
        <v>4</v>
      </c>
      <c r="G43" s="46" t="s">
        <v>5</v>
      </c>
      <c r="H43" s="46" t="s">
        <v>6</v>
      </c>
      <c r="I43" s="142" t="s">
        <v>7</v>
      </c>
      <c r="J43" s="142"/>
      <c r="K43" s="46" t="s">
        <v>8</v>
      </c>
      <c r="L43" s="46"/>
      <c r="M43" s="46" t="s">
        <v>9</v>
      </c>
      <c r="N43" s="92" t="s">
        <v>10</v>
      </c>
      <c r="O43" s="92"/>
      <c r="P43" s="92"/>
      <c r="Q43" s="142" t="s">
        <v>8</v>
      </c>
      <c r="R43" s="142"/>
      <c r="S43" s="46" t="s">
        <v>9</v>
      </c>
      <c r="T43" s="92" t="s">
        <v>10</v>
      </c>
      <c r="U43" s="92"/>
      <c r="V43" s="92"/>
      <c r="W43" s="142" t="s">
        <v>8</v>
      </c>
      <c r="X43" s="142"/>
      <c r="Y43" s="46" t="s">
        <v>9</v>
      </c>
      <c r="Z43" s="92" t="s">
        <v>10</v>
      </c>
      <c r="AA43" s="92"/>
      <c r="AB43" s="92"/>
      <c r="AC43" s="142" t="s">
        <v>8</v>
      </c>
      <c r="AD43" s="142"/>
      <c r="AE43" s="46" t="s">
        <v>9</v>
      </c>
      <c r="AF43" s="92" t="s">
        <v>10</v>
      </c>
      <c r="AG43" s="92"/>
      <c r="AH43" s="93"/>
      <c r="AI43" s="68"/>
      <c r="AJ43" s="46" t="s">
        <v>9</v>
      </c>
      <c r="AK43" s="92" t="s">
        <v>10</v>
      </c>
      <c r="AL43" s="92"/>
      <c r="AM43" s="93"/>
      <c r="AX43" s="72"/>
      <c r="AY43">
        <v>76</v>
      </c>
      <c r="AZ43" s="7">
        <v>0.2</v>
      </c>
    </row>
    <row r="44" spans="1:52" ht="74.400000000000006" hidden="1" customHeight="1" outlineLevel="1" x14ac:dyDescent="0.3">
      <c r="A44" s="45">
        <v>1</v>
      </c>
      <c r="B44" s="179" t="s">
        <v>47</v>
      </c>
      <c r="C44" s="179"/>
      <c r="D44" s="179"/>
      <c r="E44" s="179"/>
      <c r="F44" s="48">
        <v>45661</v>
      </c>
      <c r="G44" s="48">
        <v>45942</v>
      </c>
      <c r="H44" s="50">
        <v>0.45</v>
      </c>
      <c r="I44" s="193" t="s">
        <v>247</v>
      </c>
      <c r="J44" s="193"/>
      <c r="K44" s="51">
        <v>0.3</v>
      </c>
      <c r="L44" s="51"/>
      <c r="M44" s="23" t="str">
        <f>IF(K44=0,"Pendiente",IF(K44&lt;30%,"En construcción",IF(AND(K44&gt;=30%,K44&lt;85%),"En desarrollo",IF(AND(K44&gt;=85%,K44&lt;=99%),"Ultima Milla",IF(K44=100%,"Cerrado")))))</f>
        <v>En desarrollo</v>
      </c>
      <c r="N44" s="81" t="s">
        <v>49</v>
      </c>
      <c r="O44" s="81"/>
      <c r="P44" s="81"/>
      <c r="Q44" s="150">
        <v>0.5</v>
      </c>
      <c r="R44" s="150"/>
      <c r="S44" s="23" t="str">
        <f>IF(Q44=0,"Pendiente",IF(Q44&lt;30%,"En construcción",IF(AND(Q44&gt;=30%,Q44&lt;85%),"En desarrollo",IF(AND(Q44&gt;=85%,Q44&lt;=99%),"Ultima Milla",IF(Q44=100%,"Cerrado")))))</f>
        <v>En desarrollo</v>
      </c>
      <c r="T44" s="81" t="s">
        <v>148</v>
      </c>
      <c r="U44" s="81"/>
      <c r="V44" s="81"/>
      <c r="W44" s="150">
        <v>0.5</v>
      </c>
      <c r="X44" s="150"/>
      <c r="Y44" s="23" t="str">
        <f>IF(W44=0,"Pendiente",IF(W44&lt;30%,"En construcción",IF(AND(W44&gt;=30%,W44&lt;85%),"En desarrollo",IF(AND(W44&gt;=85%,W44&lt;=99%),"Ultima Milla",IF(W44=100%,"Cerrado")))))</f>
        <v>En desarrollo</v>
      </c>
      <c r="Z44" s="81" t="s">
        <v>148</v>
      </c>
      <c r="AA44" s="81"/>
      <c r="AB44" s="81"/>
      <c r="AC44" s="150">
        <v>0.5</v>
      </c>
      <c r="AD44" s="150"/>
      <c r="AE44" s="23" t="str">
        <f>IF(AC44=0,"Pendiente",IF(AC44&lt;30%,"En construcción",IF(AND(AC44&gt;=30%,AC44&lt;85%),"En desarrollo",IF(AND(AC44&gt;=85%,AC44&lt;=99%),"Ultima Milla",IF(AC44=100%,"Cerrado")))))</f>
        <v>En desarrollo</v>
      </c>
      <c r="AF44" s="81" t="s">
        <v>249</v>
      </c>
      <c r="AG44" s="81"/>
      <c r="AH44" s="87"/>
      <c r="AI44" s="67">
        <v>0.5</v>
      </c>
      <c r="AJ44" s="23" t="str">
        <f>IF(AI44=0,"Pendiente",IF(AI44&lt;30%,"En construcción",IF(AND(AI44&gt;=30%,AI44&lt;85%),"En desarrollo",IF(AND(AI44&gt;=85%,AI44&lt;=99%),"Ultima Milla",IF(AI44=100%,"Cerrado")))))</f>
        <v>En desarrollo</v>
      </c>
      <c r="AK44" s="81" t="s">
        <v>281</v>
      </c>
      <c r="AL44" s="81"/>
      <c r="AM44" s="87"/>
      <c r="AX44" s="72"/>
      <c r="AY44" s="7"/>
      <c r="AZ44" s="7"/>
    </row>
    <row r="45" spans="1:52" hidden="1" outlineLevel="1" x14ac:dyDescent="0.3">
      <c r="A45" s="180">
        <v>2</v>
      </c>
      <c r="B45" s="201" t="s">
        <v>50</v>
      </c>
      <c r="C45" s="201"/>
      <c r="D45" s="201"/>
      <c r="E45" s="201"/>
      <c r="F45" s="181">
        <v>45663</v>
      </c>
      <c r="G45" s="202" t="s">
        <v>48</v>
      </c>
      <c r="H45" s="182">
        <v>0.55000000000000004</v>
      </c>
      <c r="I45" s="179" t="s">
        <v>51</v>
      </c>
      <c r="J45" s="179"/>
      <c r="K45" s="150">
        <v>0.25</v>
      </c>
      <c r="L45" s="51"/>
      <c r="M45" s="110" t="str">
        <f>IF(K45=0,"Pendiente",IF(K45&lt;30%,"En construcción",IF(AND(K45&gt;=30%,K45&lt;85%),"En desarrollo",IF(AND(K45&gt;=85%,K45&lt;=99%),"Ultima Milla",IF(K45=100%,"Cerrado")))))</f>
        <v>En construcción</v>
      </c>
      <c r="N45" s="81" t="s">
        <v>52</v>
      </c>
      <c r="O45" s="81"/>
      <c r="P45" s="81"/>
      <c r="Q45" s="150">
        <v>0.3</v>
      </c>
      <c r="R45" s="150"/>
      <c r="S45" s="110" t="str">
        <f>IF(Q45=0,"Pendiente",IF(Q45&lt;30%,"En construcción",IF(AND(Q45&gt;=30%,Q45&lt;85%),"En desarrollo",IF(AND(Q45&gt;=85%,Q45&lt;=99%),"Ultima Milla",IF(Q45=100%,"Cerrado")))))</f>
        <v>En desarrollo</v>
      </c>
      <c r="T45" s="81" t="s">
        <v>149</v>
      </c>
      <c r="U45" s="81"/>
      <c r="V45" s="81"/>
      <c r="W45" s="150">
        <v>0.3</v>
      </c>
      <c r="X45" s="150"/>
      <c r="Y45" s="110" t="str">
        <f>IF(W45=0,"Pendiente",IF(W45&lt;30%,"En construcción",IF(AND(W45&gt;=30%,W45&lt;85%),"En desarrollo",IF(AND(W45&gt;=85%,W45&lt;=99%),"Ultima Milla",IF(W45=100%,"Cerrado")))))</f>
        <v>En desarrollo</v>
      </c>
      <c r="Z45" s="81" t="s">
        <v>149</v>
      </c>
      <c r="AA45" s="81"/>
      <c r="AB45" s="81"/>
      <c r="AC45" s="150">
        <v>0.5</v>
      </c>
      <c r="AD45" s="150"/>
      <c r="AE45" s="110" t="str">
        <f>IF(AC45=0,"Pendiente",IF(AC45&lt;30%,"En construcción",IF(AND(AC45&gt;=30%,AC45&lt;85%),"En desarrollo",IF(AND(AC45&gt;=85%,AC45&lt;=99%),"Ultima Milla",IF(AC45=100%,"Cerrado")))))</f>
        <v>En desarrollo</v>
      </c>
      <c r="AF45" s="81" t="s">
        <v>248</v>
      </c>
      <c r="AG45" s="81"/>
      <c r="AH45" s="87"/>
      <c r="AI45" s="293">
        <v>0.5</v>
      </c>
      <c r="AJ45" s="326" t="str">
        <f t="shared" ref="AJ45:AJ48" si="12">IF(AI45=0,"Pendiente",IF(AI45&lt;30%,"En construcción",IF(AND(AI45&gt;=30%,AI45&lt;85%),"En desarrollo",IF(AND(AI45&gt;=85%,AI45&lt;=99%),"Ultima Milla",IF(AI45=100%,"Cerrado")))))</f>
        <v>En desarrollo</v>
      </c>
      <c r="AK45" s="81" t="s">
        <v>282</v>
      </c>
      <c r="AL45" s="81"/>
      <c r="AM45" s="87"/>
      <c r="AX45" s="72"/>
      <c r="AY45" s="7"/>
      <c r="AZ45" s="7"/>
    </row>
    <row r="46" spans="1:52" ht="24.6" hidden="1" customHeight="1" outlineLevel="1" x14ac:dyDescent="0.3">
      <c r="A46" s="180"/>
      <c r="B46" s="201"/>
      <c r="C46" s="201"/>
      <c r="D46" s="201"/>
      <c r="E46" s="201"/>
      <c r="F46" s="181"/>
      <c r="G46" s="202"/>
      <c r="H46" s="182"/>
      <c r="I46" s="179"/>
      <c r="J46" s="179"/>
      <c r="K46" s="150"/>
      <c r="L46" s="51"/>
      <c r="M46" s="110"/>
      <c r="N46" s="81"/>
      <c r="O46" s="81"/>
      <c r="P46" s="81"/>
      <c r="Q46" s="150"/>
      <c r="R46" s="150"/>
      <c r="S46" s="110"/>
      <c r="T46" s="81"/>
      <c r="U46" s="81"/>
      <c r="V46" s="81"/>
      <c r="W46" s="150"/>
      <c r="X46" s="150"/>
      <c r="Y46" s="110"/>
      <c r="Z46" s="81"/>
      <c r="AA46" s="81"/>
      <c r="AB46" s="81"/>
      <c r="AC46" s="150"/>
      <c r="AD46" s="150"/>
      <c r="AE46" s="110"/>
      <c r="AF46" s="81"/>
      <c r="AG46" s="81"/>
      <c r="AH46" s="87"/>
      <c r="AI46" s="294"/>
      <c r="AJ46" s="327"/>
      <c r="AK46" s="81"/>
      <c r="AL46" s="81"/>
      <c r="AM46" s="87"/>
      <c r="AX46" s="72"/>
    </row>
    <row r="47" spans="1:52" ht="23.4" hidden="1" customHeight="1" outlineLevel="1" x14ac:dyDescent="0.3">
      <c r="A47" s="180"/>
      <c r="B47" s="201"/>
      <c r="C47" s="201"/>
      <c r="D47" s="201"/>
      <c r="E47" s="201"/>
      <c r="F47" s="181"/>
      <c r="G47" s="202"/>
      <c r="H47" s="182"/>
      <c r="I47" s="179"/>
      <c r="J47" s="179"/>
      <c r="K47" s="150"/>
      <c r="L47" s="51"/>
      <c r="M47" s="110"/>
      <c r="N47" s="81"/>
      <c r="O47" s="81"/>
      <c r="P47" s="81"/>
      <c r="Q47" s="150"/>
      <c r="R47" s="150"/>
      <c r="S47" s="110"/>
      <c r="T47" s="81"/>
      <c r="U47" s="81"/>
      <c r="V47" s="81"/>
      <c r="W47" s="150"/>
      <c r="X47" s="150"/>
      <c r="Y47" s="110"/>
      <c r="Z47" s="81"/>
      <c r="AA47" s="81"/>
      <c r="AB47" s="81"/>
      <c r="AC47" s="150"/>
      <c r="AD47" s="150"/>
      <c r="AE47" s="110"/>
      <c r="AF47" s="81"/>
      <c r="AG47" s="81"/>
      <c r="AH47" s="87"/>
      <c r="AI47" s="294"/>
      <c r="AJ47" s="327"/>
      <c r="AK47" s="81"/>
      <c r="AL47" s="81"/>
      <c r="AM47" s="87"/>
      <c r="AX47" s="72"/>
    </row>
    <row r="48" spans="1:52" ht="39.6" hidden="1" customHeight="1" outlineLevel="1" x14ac:dyDescent="0.3">
      <c r="A48" s="180"/>
      <c r="B48" s="201"/>
      <c r="C48" s="201"/>
      <c r="D48" s="201"/>
      <c r="E48" s="201"/>
      <c r="F48" s="181"/>
      <c r="G48" s="202"/>
      <c r="H48" s="182"/>
      <c r="I48" s="179"/>
      <c r="J48" s="179"/>
      <c r="K48" s="150"/>
      <c r="L48" s="51"/>
      <c r="M48" s="110"/>
      <c r="N48" s="81"/>
      <c r="O48" s="81"/>
      <c r="P48" s="81"/>
      <c r="Q48" s="150"/>
      <c r="R48" s="150"/>
      <c r="S48" s="110"/>
      <c r="T48" s="81"/>
      <c r="U48" s="81"/>
      <c r="V48" s="81"/>
      <c r="W48" s="150"/>
      <c r="X48" s="150"/>
      <c r="Y48" s="110"/>
      <c r="Z48" s="81"/>
      <c r="AA48" s="81"/>
      <c r="AB48" s="81"/>
      <c r="AC48" s="150"/>
      <c r="AD48" s="150"/>
      <c r="AE48" s="110"/>
      <c r="AF48" s="81"/>
      <c r="AG48" s="81"/>
      <c r="AH48" s="87"/>
      <c r="AI48" s="295"/>
      <c r="AJ48" s="328"/>
      <c r="AK48" s="81"/>
      <c r="AL48" s="81"/>
      <c r="AM48" s="87"/>
      <c r="AX48" s="72"/>
    </row>
    <row r="49" spans="1:50" ht="73.2" hidden="1" customHeight="1" outlineLevel="1" x14ac:dyDescent="0.3">
      <c r="A49" s="187" t="s">
        <v>100</v>
      </c>
      <c r="B49" s="187"/>
      <c r="C49" s="187"/>
      <c r="D49" s="187"/>
      <c r="E49" s="187"/>
      <c r="F49" s="187"/>
      <c r="G49" s="187"/>
      <c r="H49" s="187"/>
      <c r="I49" s="187"/>
      <c r="J49" s="187"/>
      <c r="K49" s="13" t="s">
        <v>101</v>
      </c>
      <c r="L49" s="13" t="s">
        <v>102</v>
      </c>
      <c r="M49" s="88" t="s">
        <v>201</v>
      </c>
      <c r="N49" s="88"/>
      <c r="O49" s="88"/>
      <c r="P49" s="88"/>
      <c r="Q49" s="13" t="s">
        <v>102</v>
      </c>
      <c r="R49" s="13" t="s">
        <v>102</v>
      </c>
      <c r="S49" s="88" t="s">
        <v>200</v>
      </c>
      <c r="T49" s="88"/>
      <c r="U49" s="88"/>
      <c r="V49" s="88"/>
      <c r="W49" s="88" t="s">
        <v>102</v>
      </c>
      <c r="X49" s="88"/>
      <c r="Y49" s="88" t="s">
        <v>183</v>
      </c>
      <c r="Z49" s="88"/>
      <c r="AA49" s="88"/>
      <c r="AB49" s="88"/>
      <c r="AC49" s="88" t="s">
        <v>102</v>
      </c>
      <c r="AD49" s="88"/>
      <c r="AE49" s="88" t="s">
        <v>184</v>
      </c>
      <c r="AF49" s="88"/>
      <c r="AG49" s="88"/>
      <c r="AH49" s="89"/>
      <c r="AI49" s="68"/>
      <c r="AJ49" s="126" t="s">
        <v>276</v>
      </c>
      <c r="AK49" s="127"/>
      <c r="AL49" s="127"/>
      <c r="AM49" s="127"/>
      <c r="AX49" s="72"/>
    </row>
    <row r="50" spans="1:50" ht="63" customHeight="1" collapsed="1" x14ac:dyDescent="0.3">
      <c r="A50" s="15">
        <v>23</v>
      </c>
      <c r="B50" s="196" t="s">
        <v>270</v>
      </c>
      <c r="C50" s="196"/>
      <c r="D50" s="196"/>
      <c r="E50" s="196"/>
      <c r="F50" s="196"/>
      <c r="G50" s="196"/>
      <c r="H50" s="196"/>
      <c r="I50" s="54" t="s">
        <v>104</v>
      </c>
      <c r="J50" s="44">
        <v>1</v>
      </c>
      <c r="K50" s="55">
        <v>7</v>
      </c>
      <c r="L50" s="55"/>
      <c r="M50" s="90">
        <f>+($H$52*K52)+($H$53*K53)+($H$54*K54)</f>
        <v>0.39849999999999997</v>
      </c>
      <c r="N50" s="90"/>
      <c r="O50" s="90"/>
      <c r="P50" s="90"/>
      <c r="Q50" s="55">
        <v>8</v>
      </c>
      <c r="R50" s="55">
        <v>8</v>
      </c>
      <c r="S50" s="90" t="e">
        <f>+($H$58*Q58)+($H$59*Q59)+(#REF!*#REF!)</f>
        <v>#REF!</v>
      </c>
      <c r="T50" s="90"/>
      <c r="U50" s="90"/>
      <c r="V50" s="90"/>
      <c r="W50" s="149">
        <v>0</v>
      </c>
      <c r="X50" s="149"/>
      <c r="Y50" s="90">
        <f>+($H$58*W58)+($H$59*W59)</f>
        <v>0.73</v>
      </c>
      <c r="Z50" s="90"/>
      <c r="AA50" s="90"/>
      <c r="AB50" s="90"/>
      <c r="AC50" s="149">
        <v>0</v>
      </c>
      <c r="AD50" s="149"/>
      <c r="AE50" s="90">
        <f>+($H$58*AC58)+($H$59*AC59)</f>
        <v>0.754</v>
      </c>
      <c r="AF50" s="90"/>
      <c r="AG50" s="90"/>
      <c r="AH50" s="91"/>
      <c r="AI50" s="71">
        <v>9</v>
      </c>
      <c r="AJ50" s="90">
        <f>+($H$58*AI58)+($H$59*AI59)</f>
        <v>0.83</v>
      </c>
      <c r="AK50" s="90"/>
      <c r="AL50" s="90"/>
      <c r="AM50" s="91"/>
      <c r="AX50" s="72" t="s">
        <v>256</v>
      </c>
    </row>
    <row r="51" spans="1:50" ht="17.399999999999999" hidden="1" outlineLevel="2" x14ac:dyDescent="0.3">
      <c r="A51" s="45" t="s">
        <v>2</v>
      </c>
      <c r="B51" s="142" t="s">
        <v>3</v>
      </c>
      <c r="C51" s="142"/>
      <c r="D51" s="142"/>
      <c r="E51" s="142"/>
      <c r="F51" s="46" t="s">
        <v>4</v>
      </c>
      <c r="G51" s="46" t="s">
        <v>5</v>
      </c>
      <c r="H51" s="46" t="s">
        <v>6</v>
      </c>
      <c r="I51" s="142" t="s">
        <v>7</v>
      </c>
      <c r="J51" s="142"/>
      <c r="K51" s="46" t="s">
        <v>8</v>
      </c>
      <c r="L51" s="46"/>
      <c r="M51" s="46" t="s">
        <v>9</v>
      </c>
      <c r="N51" s="92" t="s">
        <v>10</v>
      </c>
      <c r="O51" s="92"/>
      <c r="P51" s="92"/>
      <c r="Q51" s="46" t="s">
        <v>8</v>
      </c>
      <c r="R51" s="46"/>
      <c r="S51" s="46" t="s">
        <v>9</v>
      </c>
      <c r="T51" s="92" t="s">
        <v>10</v>
      </c>
      <c r="U51" s="92"/>
      <c r="V51" s="92"/>
      <c r="W51" s="149">
        <v>0</v>
      </c>
      <c r="X51" s="149"/>
      <c r="Y51" s="98" t="e">
        <f t="shared" ref="Y51:Y97" si="13">($H$36*W53)+($H$37*W54)+($H$38*W55)+($H$40*W57)</f>
        <v>#VALUE!</v>
      </c>
      <c r="Z51" s="98"/>
      <c r="AA51" s="98"/>
      <c r="AB51" s="98"/>
      <c r="AC51" s="149">
        <v>0</v>
      </c>
      <c r="AD51" s="149"/>
      <c r="AE51" s="98" t="e">
        <f t="shared" ref="AE51:AE53" si="14">($H$36*AC53)+($H$37*AC54)+($H$38*AC55)+($H$40*AC57)</f>
        <v>#VALUE!</v>
      </c>
      <c r="AF51" s="98"/>
      <c r="AG51" s="98"/>
      <c r="AH51" s="99"/>
      <c r="AI51" s="68"/>
      <c r="AJ51" s="98">
        <f t="shared" ref="AJ51:AJ53" si="15">($H$36*AH53)+($H$37*AH54)+($H$38*AH55)+($H$40*AH57)</f>
        <v>0</v>
      </c>
      <c r="AK51" s="98"/>
      <c r="AL51" s="98"/>
      <c r="AM51" s="99"/>
      <c r="AX51" s="72"/>
    </row>
    <row r="52" spans="1:50" ht="72.599999999999994" hidden="1" customHeight="1" outlineLevel="2" x14ac:dyDescent="0.3">
      <c r="A52" s="45"/>
      <c r="B52" s="201" t="s">
        <v>53</v>
      </c>
      <c r="C52" s="201"/>
      <c r="D52" s="201"/>
      <c r="E52" s="201"/>
      <c r="F52" s="48">
        <v>45659</v>
      </c>
      <c r="G52" s="49" t="s">
        <v>54</v>
      </c>
      <c r="H52" s="50">
        <v>0.3</v>
      </c>
      <c r="I52" s="179" t="s">
        <v>55</v>
      </c>
      <c r="J52" s="179"/>
      <c r="K52" s="56">
        <v>0.6</v>
      </c>
      <c r="L52" s="56"/>
      <c r="M52" s="23" t="str">
        <f>IF(K52=0,"Pendiente",IF(K52&lt;30%,"En construcción",IF(AND(K52&gt;=30%,K52&lt;85%),"En desarrollo",IF(AND(K52&gt;=85%,K52&lt;=99%),"Ultima Milla",IF(K52=100%,"Cerrado")))))</f>
        <v>En desarrollo</v>
      </c>
      <c r="N52" s="116" t="s">
        <v>56</v>
      </c>
      <c r="O52" s="116"/>
      <c r="P52" s="116"/>
      <c r="Q52" s="56">
        <v>0.8</v>
      </c>
      <c r="R52" s="56"/>
      <c r="S52" s="23" t="str">
        <f>IF(Q52=0,"Pendiente",IF(Q52&lt;30%,"En construcción",IF(AND(Q52&gt;=30%,Q52&lt;85%),"En desarrollo",IF(AND(Q52&gt;=85%,Q52&lt;=99%),"Ultima Milla",IF(Q52=100%,"Cerrado")))))</f>
        <v>En desarrollo</v>
      </c>
      <c r="T52" s="116" t="s">
        <v>171</v>
      </c>
      <c r="U52" s="116"/>
      <c r="V52" s="116"/>
      <c r="W52" s="149">
        <v>0</v>
      </c>
      <c r="X52" s="149"/>
      <c r="Y52" s="98">
        <f t="shared" si="13"/>
        <v>6.9999999999999993E-2</v>
      </c>
      <c r="Z52" s="98"/>
      <c r="AA52" s="98"/>
      <c r="AB52" s="98"/>
      <c r="AC52" s="149">
        <v>0</v>
      </c>
      <c r="AD52" s="149"/>
      <c r="AE52" s="98">
        <f t="shared" si="14"/>
        <v>7.6000000000000012E-2</v>
      </c>
      <c r="AF52" s="98"/>
      <c r="AG52" s="98"/>
      <c r="AH52" s="99"/>
      <c r="AI52" s="68"/>
      <c r="AJ52" s="98">
        <f t="shared" si="15"/>
        <v>0</v>
      </c>
      <c r="AK52" s="98"/>
      <c r="AL52" s="98"/>
      <c r="AM52" s="99"/>
      <c r="AX52" s="72"/>
    </row>
    <row r="53" spans="1:50" ht="72" hidden="1" customHeight="1" outlineLevel="2" x14ac:dyDescent="0.3">
      <c r="A53" s="180" t="s">
        <v>43</v>
      </c>
      <c r="B53" s="201" t="s">
        <v>57</v>
      </c>
      <c r="C53" s="201"/>
      <c r="D53" s="201"/>
      <c r="E53" s="201"/>
      <c r="F53" s="48">
        <v>45693</v>
      </c>
      <c r="G53" s="49" t="s">
        <v>58</v>
      </c>
      <c r="H53" s="50">
        <v>0.5</v>
      </c>
      <c r="I53" s="224" t="s">
        <v>59</v>
      </c>
      <c r="J53" s="224"/>
      <c r="K53" s="57">
        <v>0.41699999999999998</v>
      </c>
      <c r="L53" s="56"/>
      <c r="M53" s="58" t="str">
        <f>IF(K53=0,"Pendiente",IF(K53&lt;30%,"En construcción",IF(AND(K53&gt;=30%,K53&lt;85%),"En desarrollo",IF(AND(K53&gt;=85%,K53&lt;=99%),"Ultima Milla",IF(K53=100%,"Cerrado")))))</f>
        <v>En desarrollo</v>
      </c>
      <c r="N53" s="116" t="s">
        <v>170</v>
      </c>
      <c r="O53" s="116"/>
      <c r="P53" s="116"/>
      <c r="Q53" s="57">
        <v>0.85</v>
      </c>
      <c r="R53" s="56"/>
      <c r="S53" s="58" t="str">
        <f>IF(Q53=0,"Pendiente",IF(Q53&lt;30%,"En construcción",IF(AND(Q53&gt;=30%,Q53&lt;85%),"En desarrollo",IF(AND(Q53&gt;=85%,Q53&lt;=99%),"Ultima Milla",IF(Q53=100%,"Cerrado")))))</f>
        <v>Ultima Milla</v>
      </c>
      <c r="T53" s="116" t="s">
        <v>172</v>
      </c>
      <c r="U53" s="116"/>
      <c r="V53" s="116"/>
      <c r="W53" s="149">
        <v>0</v>
      </c>
      <c r="X53" s="149"/>
      <c r="Y53" s="98" t="e">
        <f t="shared" si="13"/>
        <v>#VALUE!</v>
      </c>
      <c r="Z53" s="98"/>
      <c r="AA53" s="98"/>
      <c r="AB53" s="98"/>
      <c r="AC53" s="149">
        <v>0</v>
      </c>
      <c r="AD53" s="149"/>
      <c r="AE53" s="98" t="e">
        <f t="shared" si="14"/>
        <v>#VALUE!</v>
      </c>
      <c r="AF53" s="98"/>
      <c r="AG53" s="98"/>
      <c r="AH53" s="99"/>
      <c r="AI53" s="68"/>
      <c r="AJ53" s="98">
        <f t="shared" si="15"/>
        <v>0</v>
      </c>
      <c r="AK53" s="98"/>
      <c r="AL53" s="98"/>
      <c r="AM53" s="99"/>
      <c r="AX53" s="72"/>
    </row>
    <row r="54" spans="1:50" ht="43.2" hidden="1" customHeight="1" outlineLevel="2" x14ac:dyDescent="0.3">
      <c r="A54" s="180"/>
      <c r="B54" s="201" t="s">
        <v>60</v>
      </c>
      <c r="C54" s="201"/>
      <c r="D54" s="201"/>
      <c r="E54" s="201"/>
      <c r="F54" s="59">
        <v>45663</v>
      </c>
      <c r="G54" s="49" t="s">
        <v>48</v>
      </c>
      <c r="H54" s="50">
        <v>0.2</v>
      </c>
      <c r="I54" s="224" t="s">
        <v>61</v>
      </c>
      <c r="J54" s="224"/>
      <c r="K54" s="57">
        <v>0.05</v>
      </c>
      <c r="L54" s="56"/>
      <c r="M54" s="58" t="str">
        <f>IF(K54=0,"Pendiente",IF(K54&lt;30%,"En construcción",IF(AND(K54&gt;=30%,K54&lt;85%),"En desarrollo",IF(AND(K54&gt;=85%,K54&lt;=99%),"Ultima Milla",IF(K54=100%,"Cerrado")))))</f>
        <v>En construcción</v>
      </c>
      <c r="N54" s="192" t="s">
        <v>62</v>
      </c>
      <c r="O54" s="192"/>
      <c r="P54" s="192"/>
      <c r="Q54" s="57">
        <v>0.4</v>
      </c>
      <c r="R54" s="56"/>
      <c r="S54" s="58" t="str">
        <f>IF(Q54=0,"Pendiente",IF(Q54&lt;30%,"En construcción",IF(AND(Q54&gt;=30%,Q54&lt;85%),"En desarrollo",IF(AND(Q54&gt;=85%,Q54&lt;=99%),"Ultima Milla",IF(Q54=100%,"Cerrado")))))</f>
        <v>En desarrollo</v>
      </c>
      <c r="T54" s="192" t="s">
        <v>169</v>
      </c>
      <c r="U54" s="192"/>
      <c r="V54" s="192"/>
      <c r="W54" s="149">
        <v>0</v>
      </c>
      <c r="X54" s="149"/>
      <c r="Y54" s="98" t="e">
        <f>($H$36*W56)+($H$37*W57)+($H$38*W58)+($H$40*#REF!)</f>
        <v>#VALUE!</v>
      </c>
      <c r="Z54" s="98"/>
      <c r="AA54" s="98"/>
      <c r="AB54" s="98"/>
      <c r="AC54" s="149">
        <v>0</v>
      </c>
      <c r="AD54" s="149"/>
      <c r="AE54" s="98" t="e">
        <f>($H$36*AC56)+($H$37*AC57)+($H$38*AC58)+($H$40*#REF!)</f>
        <v>#VALUE!</v>
      </c>
      <c r="AF54" s="98"/>
      <c r="AG54" s="98"/>
      <c r="AH54" s="99"/>
      <c r="AI54" s="68"/>
      <c r="AJ54" s="98" t="e">
        <f>($H$36*AH56)+($H$37*AH57)+($H$38*AH58)+($H$40*#REF!)</f>
        <v>#REF!</v>
      </c>
      <c r="AK54" s="98"/>
      <c r="AL54" s="98"/>
      <c r="AM54" s="99"/>
      <c r="AX54" s="72"/>
    </row>
    <row r="55" spans="1:50" ht="43.8" hidden="1" customHeight="1" outlineLevel="2" x14ac:dyDescent="0.3">
      <c r="A55" s="187" t="s">
        <v>100</v>
      </c>
      <c r="B55" s="187"/>
      <c r="C55" s="187"/>
      <c r="D55" s="187"/>
      <c r="E55" s="187"/>
      <c r="F55" s="187"/>
      <c r="G55" s="187"/>
      <c r="H55" s="187"/>
      <c r="I55" s="187"/>
      <c r="J55" s="187"/>
      <c r="K55" s="60" t="s">
        <v>0</v>
      </c>
      <c r="L55" s="60"/>
      <c r="M55" s="223" t="s">
        <v>1</v>
      </c>
      <c r="N55" s="223"/>
      <c r="O55" s="223"/>
      <c r="P55" s="223"/>
      <c r="Q55" s="60" t="s">
        <v>0</v>
      </c>
      <c r="R55" s="60"/>
      <c r="S55" s="223" t="s">
        <v>1</v>
      </c>
      <c r="T55" s="223"/>
      <c r="U55" s="223"/>
      <c r="V55" s="223"/>
      <c r="W55" s="149">
        <v>0</v>
      </c>
      <c r="X55" s="149"/>
      <c r="Y55" s="98" t="e">
        <f>($H$36*W57)+($H$37*W58)+($H$38*W59)+($H$40*W60)</f>
        <v>#VALUE!</v>
      </c>
      <c r="Z55" s="98"/>
      <c r="AA55" s="98"/>
      <c r="AB55" s="98"/>
      <c r="AC55" s="149">
        <v>0</v>
      </c>
      <c r="AD55" s="149"/>
      <c r="AE55" s="98" t="e">
        <f>($H$36*AC57)+($H$37*AC58)+($H$38*AC59)+($H$40*AC60)</f>
        <v>#VALUE!</v>
      </c>
      <c r="AF55" s="98"/>
      <c r="AG55" s="98"/>
      <c r="AH55" s="99"/>
      <c r="AI55" s="68"/>
      <c r="AJ55" s="98">
        <f>($H$36*AH57)+($H$37*AH58)+($H$38*AH59)+($H$40*AH60)</f>
        <v>0</v>
      </c>
      <c r="AK55" s="98"/>
      <c r="AL55" s="98"/>
      <c r="AM55" s="99"/>
      <c r="AX55" s="72"/>
    </row>
    <row r="56" spans="1:50" ht="37.200000000000003" hidden="1" customHeight="1" collapsed="1" x14ac:dyDescent="0.3">
      <c r="A56" s="45">
        <v>7</v>
      </c>
      <c r="B56" s="225" t="s">
        <v>63</v>
      </c>
      <c r="C56" s="225"/>
      <c r="D56" s="225"/>
      <c r="E56" s="225"/>
      <c r="F56" s="225"/>
      <c r="G56" s="225"/>
      <c r="H56" s="225"/>
      <c r="I56" s="55" t="s">
        <v>104</v>
      </c>
      <c r="J56" s="55"/>
      <c r="K56" s="55"/>
      <c r="L56" s="55"/>
      <c r="M56" s="90"/>
      <c r="N56" s="90"/>
      <c r="O56" s="90"/>
      <c r="P56" s="90"/>
      <c r="Q56" s="55"/>
      <c r="R56" s="55"/>
      <c r="S56" s="90"/>
      <c r="T56" s="90"/>
      <c r="U56" s="90"/>
      <c r="V56" s="90"/>
      <c r="W56" s="149">
        <v>0</v>
      </c>
      <c r="X56" s="149"/>
      <c r="Y56" s="98" t="e">
        <f>($H$36*W58)+($H$37*W59)+($H$38*#REF!)+($H$40*W61)</f>
        <v>#REF!</v>
      </c>
      <c r="Z56" s="98"/>
      <c r="AA56" s="98"/>
      <c r="AB56" s="98"/>
      <c r="AC56" s="149">
        <v>0</v>
      </c>
      <c r="AD56" s="149"/>
      <c r="AE56" s="98" t="e">
        <f>($H$36*AC58)+($H$37*AC59)+($H$38*#REF!)+($H$40*AC61)</f>
        <v>#REF!</v>
      </c>
      <c r="AF56" s="98"/>
      <c r="AG56" s="98"/>
      <c r="AH56" s="99"/>
      <c r="AI56" s="68"/>
      <c r="AJ56" s="98" t="e">
        <f>($H$36*AH58)+($H$37*AH59)+($H$38*#REF!)+($H$40*AH61)</f>
        <v>#REF!</v>
      </c>
      <c r="AK56" s="98"/>
      <c r="AL56" s="98"/>
      <c r="AM56" s="99"/>
      <c r="AX56" s="72"/>
    </row>
    <row r="57" spans="1:50" ht="15.6" hidden="1" customHeight="1" outlineLevel="2" thickBot="1" x14ac:dyDescent="0.35">
      <c r="A57" s="45" t="s">
        <v>2</v>
      </c>
      <c r="B57" s="142" t="s">
        <v>3</v>
      </c>
      <c r="C57" s="142"/>
      <c r="D57" s="142"/>
      <c r="E57" s="142"/>
      <c r="F57" s="46" t="s">
        <v>4</v>
      </c>
      <c r="G57" s="46" t="s">
        <v>5</v>
      </c>
      <c r="H57" s="46" t="s">
        <v>6</v>
      </c>
      <c r="I57" s="142" t="s">
        <v>7</v>
      </c>
      <c r="J57" s="142"/>
      <c r="K57" s="46" t="s">
        <v>8</v>
      </c>
      <c r="L57" s="46"/>
      <c r="M57" s="46" t="s">
        <v>9</v>
      </c>
      <c r="N57" s="92" t="s">
        <v>10</v>
      </c>
      <c r="O57" s="92"/>
      <c r="P57" s="92"/>
      <c r="Q57" s="147" t="s">
        <v>8</v>
      </c>
      <c r="R57" s="148"/>
      <c r="S57" s="46" t="s">
        <v>9</v>
      </c>
      <c r="T57" s="92" t="s">
        <v>10</v>
      </c>
      <c r="U57" s="92"/>
      <c r="V57" s="92"/>
      <c r="W57" s="238" t="s">
        <v>8</v>
      </c>
      <c r="X57" s="239"/>
      <c r="Y57" s="46" t="s">
        <v>9</v>
      </c>
      <c r="Z57" s="92" t="s">
        <v>10</v>
      </c>
      <c r="AA57" s="92"/>
      <c r="AB57" s="92"/>
      <c r="AC57" s="238" t="s">
        <v>8</v>
      </c>
      <c r="AD57" s="239"/>
      <c r="AE57" s="46" t="s">
        <v>9</v>
      </c>
      <c r="AF57" s="92" t="s">
        <v>10</v>
      </c>
      <c r="AG57" s="92"/>
      <c r="AH57" s="93"/>
      <c r="AI57" s="68"/>
      <c r="AJ57" s="46" t="s">
        <v>9</v>
      </c>
      <c r="AK57" s="92" t="s">
        <v>10</v>
      </c>
      <c r="AL57" s="92"/>
      <c r="AM57" s="93"/>
      <c r="AX57" s="72"/>
    </row>
    <row r="58" spans="1:50" ht="87.6" hidden="1" customHeight="1" outlineLevel="2" thickBot="1" x14ac:dyDescent="0.35">
      <c r="A58" s="45">
        <v>1</v>
      </c>
      <c r="B58" s="201" t="s">
        <v>53</v>
      </c>
      <c r="C58" s="201"/>
      <c r="D58" s="201"/>
      <c r="E58" s="201"/>
      <c r="F58" s="59">
        <v>45660</v>
      </c>
      <c r="G58" s="49" t="s">
        <v>54</v>
      </c>
      <c r="H58" s="50">
        <v>0.4</v>
      </c>
      <c r="I58" s="81" t="s">
        <v>64</v>
      </c>
      <c r="J58" s="81"/>
      <c r="K58" s="56">
        <v>0.6</v>
      </c>
      <c r="L58" s="56"/>
      <c r="M58" s="23" t="str">
        <f>IF(K58=0,"Pendiente",IF(K58&lt;30%,"En construcción",IF(AND(K58&gt;=30%,K58&lt;85%),"En desarrollo",IF(AND(K58&gt;=85%,K58&lt;=99%),"Ultima Milla",IF(K58=100%,"Cerrado")))))</f>
        <v>En desarrollo</v>
      </c>
      <c r="N58" s="116" t="s">
        <v>98</v>
      </c>
      <c r="O58" s="116"/>
      <c r="P58" s="116"/>
      <c r="Q58" s="232">
        <v>0.7</v>
      </c>
      <c r="R58" s="233"/>
      <c r="S58" s="23" t="str">
        <f>IF(Q58=0,"Pendiente",IF(Q58&lt;30%,"En construcción",IF(AND(Q58&gt;=30%,Q58&lt;85%),"En desarrollo",IF(AND(Q58&gt;=85%,Q58&lt;=99%),"Ultima Milla",IF(Q58=100%,"Cerrado")))))</f>
        <v>En desarrollo</v>
      </c>
      <c r="T58" s="116" t="s">
        <v>168</v>
      </c>
      <c r="U58" s="116"/>
      <c r="V58" s="117"/>
      <c r="W58" s="240">
        <v>0.7</v>
      </c>
      <c r="X58" s="241"/>
      <c r="Y58" s="63" t="str">
        <f>IF(W58=0,"Pendiente",IF(W58&lt;30%,"En construcción",IF(AND(W58&gt;=30%,W58&lt;85%),"En desarrollo",IF(AND(W58&gt;=85%,W58&lt;=99%),"Ultima Milla",IF(W58=100%,"Cerrado")))))</f>
        <v>En desarrollo</v>
      </c>
      <c r="Z58" s="116" t="s">
        <v>168</v>
      </c>
      <c r="AA58" s="116"/>
      <c r="AB58" s="116"/>
      <c r="AC58" s="240">
        <v>0.76</v>
      </c>
      <c r="AD58" s="241"/>
      <c r="AE58" s="63" t="str">
        <f>IF(AC58=0,"Pendiente",IF(AC58&lt;30%,"En construcción",IF(AND(AC58&gt;=30%,AC58&lt;85%),"En desarrollo",IF(AND(AC58&gt;=85%,AC58&lt;=99%),"Ultima Milla",IF(AC58=100%,"Cerrado")))))</f>
        <v>En desarrollo</v>
      </c>
      <c r="AF58" s="116" t="s">
        <v>252</v>
      </c>
      <c r="AG58" s="116"/>
      <c r="AH58" s="117"/>
      <c r="AI58" s="70">
        <v>0.83</v>
      </c>
      <c r="AJ58" s="23" t="str">
        <f>IF(AI58=0,"Pendiente",IF(AI58&lt;30%,"En construcción",IF(AND(AI58&gt;=30%,AI58&lt;85%),"En desarrollo",IF(AND(AI58&gt;=85%,AI58&lt;=99%),"Ultima Milla",IF(AI58=100%,"Cerrado")))))</f>
        <v>En desarrollo</v>
      </c>
      <c r="AK58" s="116" t="s">
        <v>284</v>
      </c>
      <c r="AL58" s="116"/>
      <c r="AM58" s="117"/>
      <c r="AX58" s="72"/>
    </row>
    <row r="59" spans="1:50" ht="166.2" hidden="1" customHeight="1" outlineLevel="2" thickBot="1" x14ac:dyDescent="0.35">
      <c r="A59" s="45">
        <v>2</v>
      </c>
      <c r="B59" s="201" t="s">
        <v>271</v>
      </c>
      <c r="C59" s="201"/>
      <c r="D59" s="201"/>
      <c r="E59" s="201"/>
      <c r="F59" s="48">
        <v>45693</v>
      </c>
      <c r="G59" s="49" t="s">
        <v>58</v>
      </c>
      <c r="H59" s="50">
        <v>0.6</v>
      </c>
      <c r="I59" s="81" t="s">
        <v>267</v>
      </c>
      <c r="J59" s="81"/>
      <c r="K59" s="56">
        <v>0.42</v>
      </c>
      <c r="L59" s="56"/>
      <c r="M59" s="23" t="str">
        <f t="shared" ref="M59" si="16">IF(K59=0,"Pendiente",IF(K59&lt;30%,"En construcción",IF(AND(K59&gt;=30%,K59&lt;85%),"En desarrollo",IF(AND(K59&gt;=85%,K59&lt;=99%),"Ultima Milla",IF(K59=100%,"Cerrado")))))</f>
        <v>En desarrollo</v>
      </c>
      <c r="N59" s="116" t="s">
        <v>99</v>
      </c>
      <c r="O59" s="116"/>
      <c r="P59" s="116"/>
      <c r="Q59" s="232">
        <v>0.75</v>
      </c>
      <c r="R59" s="233"/>
      <c r="S59" s="23" t="str">
        <f t="shared" ref="S59" si="17">IF(Q59=0,"Pendiente",IF(Q59&lt;30%,"En construcción",IF(AND(Q59&gt;=30%,Q59&lt;85%),"En desarrollo",IF(AND(Q59&gt;=85%,Q59&lt;=99%),"Ultima Milla",IF(Q59=100%,"Cerrado")))))</f>
        <v>En desarrollo</v>
      </c>
      <c r="T59" s="116" t="s">
        <v>167</v>
      </c>
      <c r="U59" s="116"/>
      <c r="V59" s="117"/>
      <c r="W59" s="240">
        <v>0.75</v>
      </c>
      <c r="X59" s="241"/>
      <c r="Y59" s="63" t="str">
        <f t="shared" ref="Y59" si="18">IF(W59=0,"Pendiente",IF(W59&lt;30%,"En construcción",IF(AND(W59&gt;=30%,W59&lt;85%),"En desarrollo",IF(AND(W59&gt;=85%,W59&lt;=99%),"Ultima Milla",IF(W59=100%,"Cerrado")))))</f>
        <v>En desarrollo</v>
      </c>
      <c r="Z59" s="116" t="s">
        <v>250</v>
      </c>
      <c r="AA59" s="116"/>
      <c r="AB59" s="116"/>
      <c r="AC59" s="240">
        <v>0.75</v>
      </c>
      <c r="AD59" s="241"/>
      <c r="AE59" s="63" t="str">
        <f t="shared" ref="AE59" si="19">IF(AC59=0,"Pendiente",IF(AC59&lt;30%,"En construcción",IF(AND(AC59&gt;=30%,AC59&lt;85%),"En desarrollo",IF(AND(AC59&gt;=85%,AC59&lt;=99%),"Ultima Milla",IF(AC59=100%,"Cerrado")))))</f>
        <v>En desarrollo</v>
      </c>
      <c r="AF59" s="116" t="s">
        <v>251</v>
      </c>
      <c r="AG59" s="116"/>
      <c r="AH59" s="117"/>
      <c r="AI59" s="67">
        <v>0.83</v>
      </c>
      <c r="AJ59" s="23" t="str">
        <f>IF(AI59=0,"Pendiente",IF(AI59&lt;30%,"En construcción",IF(AND(AI59&gt;=30%,AI59&lt;85%),"En desarrollo",IF(AND(AI59&gt;=85%,AI59&lt;=99%),"Ultima Milla",IF(AI59=100%,"Cerrado")))))</f>
        <v>En desarrollo</v>
      </c>
      <c r="AK59" s="116" t="s">
        <v>283</v>
      </c>
      <c r="AL59" s="116"/>
      <c r="AM59" s="117"/>
      <c r="AX59" s="72"/>
    </row>
    <row r="60" spans="1:50" ht="36" hidden="1" customHeight="1" outlineLevel="2" x14ac:dyDescent="0.3">
      <c r="A60" s="187" t="s">
        <v>100</v>
      </c>
      <c r="B60" s="187"/>
      <c r="C60" s="187"/>
      <c r="D60" s="187"/>
      <c r="E60" s="187"/>
      <c r="F60" s="187"/>
      <c r="G60" s="187"/>
      <c r="H60" s="187"/>
      <c r="I60" s="187"/>
      <c r="J60" s="187"/>
      <c r="K60" s="13" t="s">
        <v>101</v>
      </c>
      <c r="L60" s="13" t="s">
        <v>102</v>
      </c>
      <c r="M60" s="88" t="s">
        <v>201</v>
      </c>
      <c r="N60" s="88"/>
      <c r="O60" s="88"/>
      <c r="P60" s="88"/>
      <c r="Q60" s="13" t="s">
        <v>102</v>
      </c>
      <c r="R60" s="13" t="s">
        <v>102</v>
      </c>
      <c r="S60" s="88" t="s">
        <v>200</v>
      </c>
      <c r="T60" s="88"/>
      <c r="U60" s="88"/>
      <c r="V60" s="88"/>
      <c r="W60" s="242" t="s">
        <v>102</v>
      </c>
      <c r="X60" s="242"/>
      <c r="Y60" s="88" t="s">
        <v>183</v>
      </c>
      <c r="Z60" s="88"/>
      <c r="AA60" s="88"/>
      <c r="AB60" s="88"/>
      <c r="AC60" s="88" t="s">
        <v>102</v>
      </c>
      <c r="AD60" s="88"/>
      <c r="AE60" s="88" t="s">
        <v>184</v>
      </c>
      <c r="AF60" s="88"/>
      <c r="AG60" s="88"/>
      <c r="AH60" s="89"/>
      <c r="AI60" s="68"/>
      <c r="AJ60" s="126" t="s">
        <v>276</v>
      </c>
      <c r="AK60" s="127"/>
      <c r="AL60" s="127"/>
      <c r="AM60" s="127"/>
      <c r="AX60" s="72"/>
    </row>
    <row r="61" spans="1:50" ht="45" customHeight="1" collapsed="1" x14ac:dyDescent="0.3">
      <c r="A61" s="15">
        <v>25</v>
      </c>
      <c r="B61" s="226" t="s">
        <v>273</v>
      </c>
      <c r="C61" s="226"/>
      <c r="D61" s="226"/>
      <c r="E61" s="226"/>
      <c r="F61" s="226"/>
      <c r="G61" s="226"/>
      <c r="H61" s="226"/>
      <c r="I61" s="54" t="s">
        <v>104</v>
      </c>
      <c r="J61" s="43">
        <v>1</v>
      </c>
      <c r="K61" s="91">
        <v>0.4</v>
      </c>
      <c r="L61" s="141"/>
      <c r="M61" s="90">
        <f>+($H$63*K63)+($H$64*K64)+($H$65*K65)+($H$66*K66)+($H$67*K67)+($H$68*K68)+($H$69*K69)+($H$70*K70)</f>
        <v>0.4</v>
      </c>
      <c r="N61" s="90"/>
      <c r="O61" s="90"/>
      <c r="P61" s="90"/>
      <c r="Q61" s="44">
        <v>0.6</v>
      </c>
      <c r="R61" s="44">
        <v>0.43</v>
      </c>
      <c r="S61" s="90">
        <f>+($H$63*Q63)+($H$64*Q64)+($H$65*Q65)+($H$66*Q66)+($H$67*Q67)+($H$68*Q68)+($H$69*Q69)+($H$70*Q70)</f>
        <v>0.42500000000000004</v>
      </c>
      <c r="T61" s="90"/>
      <c r="U61" s="90"/>
      <c r="V61" s="90"/>
      <c r="W61" s="149">
        <v>0</v>
      </c>
      <c r="X61" s="149"/>
      <c r="Y61" s="90">
        <f>+($H$63*W63)+($H$64*W64)+($H$65*W65)+($H$66*W66)+($H$67*W67)+($H$68*W68)+($H$69*W69)+($H$70*W70)</f>
        <v>0.42500000000000004</v>
      </c>
      <c r="Z61" s="90"/>
      <c r="AA61" s="90"/>
      <c r="AB61" s="90"/>
      <c r="AC61" s="149">
        <v>0</v>
      </c>
      <c r="AD61" s="149"/>
      <c r="AE61" s="90">
        <f>+($H$63*AC63)+($H$64*AC64)+($H$65*AC65)+($H$66*AC66)+($H$67*AC67)+($H$68*AC68)+($H$69*AC69)+($H$70*AC70)</f>
        <v>0.51500000000000012</v>
      </c>
      <c r="AF61" s="90"/>
      <c r="AG61" s="90"/>
      <c r="AH61" s="91"/>
      <c r="AI61" s="67">
        <v>1</v>
      </c>
      <c r="AJ61" s="90">
        <f>+($H$63*AI63)+($H$64*AI64)+($H$65*AI65)+($H$66*AI66)+($H$67*AI67)+($H$68*AI68)+($H$69*AI69)+($H$70*AI70)</f>
        <v>0.51500000000000012</v>
      </c>
      <c r="AK61" s="90"/>
      <c r="AL61" s="90"/>
      <c r="AM61" s="91"/>
      <c r="AX61" s="72" t="s">
        <v>256</v>
      </c>
    </row>
    <row r="62" spans="1:50" ht="57.6" hidden="1" customHeight="1" outlineLevel="2" x14ac:dyDescent="0.3">
      <c r="A62" s="45" t="s">
        <v>2</v>
      </c>
      <c r="B62" s="227" t="s">
        <v>3</v>
      </c>
      <c r="C62" s="227"/>
      <c r="D62" s="227"/>
      <c r="E62" s="227"/>
      <c r="F62" s="61" t="s">
        <v>4</v>
      </c>
      <c r="G62" s="61" t="s">
        <v>5</v>
      </c>
      <c r="H62" s="61" t="s">
        <v>6</v>
      </c>
      <c r="I62" s="227" t="s">
        <v>7</v>
      </c>
      <c r="J62" s="227"/>
      <c r="K62" s="147" t="s">
        <v>8</v>
      </c>
      <c r="L62" s="148"/>
      <c r="M62" s="46" t="s">
        <v>9</v>
      </c>
      <c r="N62" s="92" t="s">
        <v>10</v>
      </c>
      <c r="O62" s="92"/>
      <c r="P62" s="92"/>
      <c r="Q62" s="147" t="s">
        <v>8</v>
      </c>
      <c r="R62" s="148"/>
      <c r="S62" s="46" t="s">
        <v>9</v>
      </c>
      <c r="T62" s="92" t="s">
        <v>10</v>
      </c>
      <c r="U62" s="92"/>
      <c r="V62" s="92"/>
      <c r="W62" s="147" t="s">
        <v>8</v>
      </c>
      <c r="X62" s="148"/>
      <c r="Y62" s="46" t="s">
        <v>9</v>
      </c>
      <c r="Z62" s="92" t="s">
        <v>10</v>
      </c>
      <c r="AA62" s="92"/>
      <c r="AB62" s="92"/>
      <c r="AC62" s="147" t="s">
        <v>8</v>
      </c>
      <c r="AD62" s="148"/>
      <c r="AE62" s="46" t="s">
        <v>9</v>
      </c>
      <c r="AF62" s="92" t="s">
        <v>10</v>
      </c>
      <c r="AG62" s="92"/>
      <c r="AH62" s="93"/>
      <c r="AI62" s="79" t="s">
        <v>8</v>
      </c>
      <c r="AJ62" s="46" t="s">
        <v>9</v>
      </c>
      <c r="AK62" s="92" t="s">
        <v>10</v>
      </c>
      <c r="AL62" s="92"/>
      <c r="AM62" s="93"/>
      <c r="AX62" s="72"/>
    </row>
    <row r="63" spans="1:50" ht="57.6" hidden="1" customHeight="1" outlineLevel="2" x14ac:dyDescent="0.3">
      <c r="A63" s="180" t="s">
        <v>123</v>
      </c>
      <c r="B63" s="179" t="s">
        <v>65</v>
      </c>
      <c r="C63" s="179"/>
      <c r="D63" s="179"/>
      <c r="E63" s="179"/>
      <c r="F63" s="52" t="s">
        <v>66</v>
      </c>
      <c r="G63" s="52" t="s">
        <v>67</v>
      </c>
      <c r="H63" s="50">
        <v>0.1</v>
      </c>
      <c r="I63" s="179" t="s">
        <v>68</v>
      </c>
      <c r="J63" s="179"/>
      <c r="K63" s="143">
        <v>0.9</v>
      </c>
      <c r="L63" s="144"/>
      <c r="M63" s="23" t="str">
        <f t="shared" ref="M63:M70" si="20">IF(K63=0,"Pendiente",IF(K63&lt;30%,"En construcción",IF(AND(K63&gt;=30%,K63&lt;85%),"En desarrollo",IF(AND(K63&gt;=85%,K63&lt;=99%),"Ultima Milla",IF(K63=100%,"Cerrado")))))</f>
        <v>Ultima Milla</v>
      </c>
      <c r="N63" s="81" t="s">
        <v>69</v>
      </c>
      <c r="O63" s="81"/>
      <c r="P63" s="81"/>
      <c r="Q63" s="143">
        <v>1</v>
      </c>
      <c r="R63" s="144"/>
      <c r="S63" s="23" t="str">
        <f t="shared" ref="S63:S70" si="21">IF(Q63=0,"Pendiente",IF(Q63&lt;30%,"En construcción",IF(AND(Q63&gt;=30%,Q63&lt;85%),"En desarrollo",IF(AND(Q63&gt;=85%,Q63&lt;=99%),"Ultima Milla",IF(Q63=100%,"Cerrado")))))</f>
        <v>Cerrado</v>
      </c>
      <c r="T63" s="81" t="s">
        <v>69</v>
      </c>
      <c r="U63" s="81"/>
      <c r="V63" s="81"/>
      <c r="W63" s="143">
        <v>1</v>
      </c>
      <c r="X63" s="144"/>
      <c r="Y63" s="23" t="str">
        <f t="shared" ref="Y63:Y70" si="22">IF(W63=0,"Pendiente",IF(W63&lt;30%,"En construcción",IF(AND(W63&gt;=30%,W63&lt;85%),"En desarrollo",IF(AND(W63&gt;=85%,W63&lt;=99%),"Ultima Milla",IF(W63=100%,"Cerrado")))))</f>
        <v>Cerrado</v>
      </c>
      <c r="Z63" s="81" t="s">
        <v>69</v>
      </c>
      <c r="AA63" s="81"/>
      <c r="AB63" s="81"/>
      <c r="AC63" s="143">
        <v>1</v>
      </c>
      <c r="AD63" s="144"/>
      <c r="AE63" s="23" t="str">
        <f t="shared" ref="AE63:AE70" si="23">IF(AC63=0,"Pendiente",IF(AC63&lt;30%,"En construcción",IF(AND(AC63&gt;=30%,AC63&lt;85%),"En desarrollo",IF(AND(AC63&gt;=85%,AC63&lt;=99%),"Ultima Milla",IF(AC63=100%,"Cerrado")))))</f>
        <v>Cerrado</v>
      </c>
      <c r="AF63" s="113" t="s">
        <v>69</v>
      </c>
      <c r="AG63" s="113"/>
      <c r="AH63" s="114"/>
      <c r="AI63" s="78">
        <v>1</v>
      </c>
      <c r="AJ63" s="23" t="str">
        <f>IF(AI63=0,"Pendiente",IF(AI63&lt;30%,"En construcción",IF(AND(AI63&gt;=30%,AI63&lt;85%),"En desarrollo",IF(AND(AI63&gt;=85%,AI63&lt;=99%),"Ultima Milla",IF(AI63=100%,"Cerrado")))))</f>
        <v>Cerrado</v>
      </c>
      <c r="AK63" s="113" t="s">
        <v>69</v>
      </c>
      <c r="AL63" s="113"/>
      <c r="AM63" s="114"/>
      <c r="AX63" s="72"/>
    </row>
    <row r="64" spans="1:50" ht="57.6" hidden="1" customHeight="1" outlineLevel="2" x14ac:dyDescent="0.3">
      <c r="A64" s="180"/>
      <c r="B64" s="179"/>
      <c r="C64" s="179"/>
      <c r="D64" s="179"/>
      <c r="E64" s="179"/>
      <c r="F64" s="52" t="s">
        <v>70</v>
      </c>
      <c r="G64" s="52" t="s">
        <v>71</v>
      </c>
      <c r="H64" s="50">
        <v>0.1</v>
      </c>
      <c r="I64" s="179" t="s">
        <v>222</v>
      </c>
      <c r="J64" s="179"/>
      <c r="K64" s="228">
        <v>0.7</v>
      </c>
      <c r="L64" s="229"/>
      <c r="M64" s="23" t="str">
        <f t="shared" si="20"/>
        <v>En desarrollo</v>
      </c>
      <c r="N64" s="81" t="s">
        <v>72</v>
      </c>
      <c r="O64" s="81"/>
      <c r="P64" s="81"/>
      <c r="Q64" s="143">
        <v>0.7</v>
      </c>
      <c r="R64" s="144"/>
      <c r="S64" s="23" t="str">
        <f t="shared" si="21"/>
        <v>En desarrollo</v>
      </c>
      <c r="T64" s="81" t="s">
        <v>72</v>
      </c>
      <c r="U64" s="81"/>
      <c r="V64" s="81"/>
      <c r="W64" s="143">
        <v>0.7</v>
      </c>
      <c r="X64" s="144"/>
      <c r="Y64" s="23" t="str">
        <f t="shared" si="22"/>
        <v>En desarrollo</v>
      </c>
      <c r="Z64" s="81" t="s">
        <v>72</v>
      </c>
      <c r="AA64" s="81"/>
      <c r="AB64" s="81"/>
      <c r="AC64" s="143">
        <v>1</v>
      </c>
      <c r="AD64" s="144"/>
      <c r="AE64" s="23" t="str">
        <f t="shared" si="23"/>
        <v>Cerrado</v>
      </c>
      <c r="AF64" s="113" t="s">
        <v>72</v>
      </c>
      <c r="AG64" s="113"/>
      <c r="AH64" s="114"/>
      <c r="AI64" s="78">
        <v>1</v>
      </c>
      <c r="AJ64" s="23" t="str">
        <f t="shared" ref="AJ64:AJ70" si="24">IF(AI64=0,"Pendiente",IF(AI64&lt;30%,"En construcción",IF(AND(AI64&gt;=30%,AI64&lt;85%),"En desarrollo",IF(AND(AI64&gt;=85%,AI64&lt;=99%),"Ultima Milla",IF(AI64=100%,"Cerrado")))))</f>
        <v>Cerrado</v>
      </c>
      <c r="AK64" s="113" t="s">
        <v>72</v>
      </c>
      <c r="AL64" s="113"/>
      <c r="AM64" s="114"/>
      <c r="AX64" s="72"/>
    </row>
    <row r="65" spans="1:50" ht="43.2" hidden="1" customHeight="1" outlineLevel="2" x14ac:dyDescent="0.3">
      <c r="A65" s="180"/>
      <c r="B65" s="179"/>
      <c r="C65" s="179"/>
      <c r="D65" s="179"/>
      <c r="E65" s="179"/>
      <c r="F65" s="62">
        <v>45667</v>
      </c>
      <c r="G65" s="52" t="s">
        <v>58</v>
      </c>
      <c r="H65" s="50">
        <v>0.1</v>
      </c>
      <c r="I65" s="179" t="s">
        <v>127</v>
      </c>
      <c r="J65" s="179"/>
      <c r="K65" s="143">
        <v>0.7</v>
      </c>
      <c r="L65" s="144"/>
      <c r="M65" s="23" t="str">
        <f t="shared" si="20"/>
        <v>En desarrollo</v>
      </c>
      <c r="N65" s="81" t="s">
        <v>143</v>
      </c>
      <c r="O65" s="81"/>
      <c r="P65" s="81"/>
      <c r="Q65" s="143">
        <v>0.85</v>
      </c>
      <c r="R65" s="144"/>
      <c r="S65" s="23" t="str">
        <f t="shared" si="21"/>
        <v>Ultima Milla</v>
      </c>
      <c r="T65" s="81" t="s">
        <v>166</v>
      </c>
      <c r="U65" s="81"/>
      <c r="V65" s="81"/>
      <c r="W65" s="143">
        <v>0.85</v>
      </c>
      <c r="X65" s="144"/>
      <c r="Y65" s="23" t="str">
        <f t="shared" si="22"/>
        <v>Ultima Milla</v>
      </c>
      <c r="Z65" s="81" t="s">
        <v>166</v>
      </c>
      <c r="AA65" s="81"/>
      <c r="AB65" s="81"/>
      <c r="AC65" s="143">
        <v>0.85</v>
      </c>
      <c r="AD65" s="144"/>
      <c r="AE65" s="23" t="str">
        <f t="shared" si="23"/>
        <v>Ultima Milla</v>
      </c>
      <c r="AF65" s="113" t="s">
        <v>166</v>
      </c>
      <c r="AG65" s="113"/>
      <c r="AH65" s="114"/>
      <c r="AI65" s="78">
        <v>0.85</v>
      </c>
      <c r="AJ65" s="23" t="str">
        <f t="shared" si="24"/>
        <v>Ultima Milla</v>
      </c>
      <c r="AK65" s="113" t="s">
        <v>166</v>
      </c>
      <c r="AL65" s="113"/>
      <c r="AM65" s="114"/>
      <c r="AX65" s="72"/>
    </row>
    <row r="66" spans="1:50" ht="57.6" hidden="1" customHeight="1" outlineLevel="2" x14ac:dyDescent="0.3">
      <c r="A66" s="180" t="s">
        <v>124</v>
      </c>
      <c r="B66" s="179" t="s">
        <v>73</v>
      </c>
      <c r="C66" s="179"/>
      <c r="D66" s="179"/>
      <c r="E66" s="179"/>
      <c r="F66" s="52" t="s">
        <v>66</v>
      </c>
      <c r="G66" s="52" t="s">
        <v>74</v>
      </c>
      <c r="H66" s="50">
        <v>0.2</v>
      </c>
      <c r="I66" s="179" t="s">
        <v>223</v>
      </c>
      <c r="J66" s="179"/>
      <c r="K66" s="143">
        <v>0.3</v>
      </c>
      <c r="L66" s="144"/>
      <c r="M66" s="23" t="str">
        <f t="shared" si="20"/>
        <v>En desarrollo</v>
      </c>
      <c r="N66" s="86" t="s">
        <v>75</v>
      </c>
      <c r="O66" s="86"/>
      <c r="P66" s="86"/>
      <c r="Q66" s="167">
        <v>0.3</v>
      </c>
      <c r="R66" s="168"/>
      <c r="S66" s="23" t="str">
        <f t="shared" si="21"/>
        <v>En desarrollo</v>
      </c>
      <c r="T66" s="81" t="s">
        <v>75</v>
      </c>
      <c r="U66" s="81"/>
      <c r="V66" s="81"/>
      <c r="W66" s="167">
        <v>0.3</v>
      </c>
      <c r="X66" s="168"/>
      <c r="Y66" s="23" t="str">
        <f t="shared" si="22"/>
        <v>En desarrollo</v>
      </c>
      <c r="Z66" s="81" t="s">
        <v>75</v>
      </c>
      <c r="AA66" s="81"/>
      <c r="AB66" s="81"/>
      <c r="AC66" s="143">
        <v>0.3</v>
      </c>
      <c r="AD66" s="144"/>
      <c r="AE66" s="23" t="str">
        <f t="shared" si="23"/>
        <v>En desarrollo</v>
      </c>
      <c r="AF66" s="81" t="s">
        <v>75</v>
      </c>
      <c r="AG66" s="81"/>
      <c r="AH66" s="87"/>
      <c r="AI66" s="78">
        <v>0.3</v>
      </c>
      <c r="AJ66" s="23" t="str">
        <f t="shared" si="24"/>
        <v>En desarrollo</v>
      </c>
      <c r="AK66" s="81" t="s">
        <v>75</v>
      </c>
      <c r="AL66" s="81"/>
      <c r="AM66" s="87"/>
      <c r="AX66" s="72"/>
    </row>
    <row r="67" spans="1:50" ht="59.4" hidden="1" customHeight="1" outlineLevel="2" x14ac:dyDescent="0.3">
      <c r="A67" s="180"/>
      <c r="B67" s="179"/>
      <c r="C67" s="179"/>
      <c r="D67" s="179"/>
      <c r="E67" s="179"/>
      <c r="F67" s="62">
        <v>45666</v>
      </c>
      <c r="G67" s="52" t="s">
        <v>74</v>
      </c>
      <c r="H67" s="50">
        <v>0.1</v>
      </c>
      <c r="I67" s="179" t="s">
        <v>76</v>
      </c>
      <c r="J67" s="179"/>
      <c r="K67" s="143">
        <v>0.1</v>
      </c>
      <c r="L67" s="144"/>
      <c r="M67" s="23" t="str">
        <f t="shared" si="20"/>
        <v>En construcción</v>
      </c>
      <c r="N67" s="86" t="s">
        <v>77</v>
      </c>
      <c r="O67" s="86"/>
      <c r="P67" s="86"/>
      <c r="Q67" s="143">
        <v>0.1</v>
      </c>
      <c r="R67" s="144"/>
      <c r="S67" s="23" t="str">
        <f t="shared" si="21"/>
        <v>En construcción</v>
      </c>
      <c r="T67" s="86" t="s">
        <v>77</v>
      </c>
      <c r="U67" s="86"/>
      <c r="V67" s="86"/>
      <c r="W67" s="143">
        <v>0.1</v>
      </c>
      <c r="X67" s="144"/>
      <c r="Y67" s="23" t="str">
        <f t="shared" si="22"/>
        <v>En construcción</v>
      </c>
      <c r="Z67" s="86" t="s">
        <v>77</v>
      </c>
      <c r="AA67" s="86"/>
      <c r="AB67" s="86"/>
      <c r="AC67" s="143">
        <v>0.25</v>
      </c>
      <c r="AD67" s="144"/>
      <c r="AE67" s="23" t="str">
        <f t="shared" si="23"/>
        <v>En construcción</v>
      </c>
      <c r="AF67" s="111" t="s">
        <v>224</v>
      </c>
      <c r="AG67" s="111"/>
      <c r="AH67" s="112"/>
      <c r="AI67" s="78">
        <v>0.25</v>
      </c>
      <c r="AJ67" s="23" t="str">
        <f t="shared" si="24"/>
        <v>En construcción</v>
      </c>
      <c r="AK67" s="111" t="s">
        <v>224</v>
      </c>
      <c r="AL67" s="111"/>
      <c r="AM67" s="112"/>
      <c r="AX67" s="72"/>
    </row>
    <row r="68" spans="1:50" ht="79.8" hidden="1" customHeight="1" outlineLevel="2" x14ac:dyDescent="0.3">
      <c r="A68" s="142" t="s">
        <v>125</v>
      </c>
      <c r="B68" s="81" t="s">
        <v>78</v>
      </c>
      <c r="C68" s="81"/>
      <c r="D68" s="81"/>
      <c r="E68" s="81"/>
      <c r="F68" s="62">
        <v>45697</v>
      </c>
      <c r="G68" s="52" t="s">
        <v>79</v>
      </c>
      <c r="H68" s="50">
        <v>0.1</v>
      </c>
      <c r="I68" s="179" t="s">
        <v>80</v>
      </c>
      <c r="J68" s="179"/>
      <c r="K68" s="143">
        <v>0.6</v>
      </c>
      <c r="L68" s="144"/>
      <c r="M68" s="23" t="str">
        <f t="shared" si="20"/>
        <v>En desarrollo</v>
      </c>
      <c r="N68" s="81" t="s">
        <v>81</v>
      </c>
      <c r="O68" s="81"/>
      <c r="P68" s="81"/>
      <c r="Q68" s="143">
        <v>0.6</v>
      </c>
      <c r="R68" s="144"/>
      <c r="S68" s="23" t="str">
        <f t="shared" si="21"/>
        <v>En desarrollo</v>
      </c>
      <c r="T68" s="81" t="s">
        <v>81</v>
      </c>
      <c r="U68" s="81"/>
      <c r="V68" s="81"/>
      <c r="W68" s="143">
        <v>0.6</v>
      </c>
      <c r="X68" s="144"/>
      <c r="Y68" s="23" t="str">
        <f t="shared" si="22"/>
        <v>En desarrollo</v>
      </c>
      <c r="Z68" s="81" t="s">
        <v>81</v>
      </c>
      <c r="AA68" s="81"/>
      <c r="AB68" s="81"/>
      <c r="AC68" s="143">
        <v>0.85</v>
      </c>
      <c r="AD68" s="144"/>
      <c r="AE68" s="23" t="str">
        <f t="shared" si="23"/>
        <v>Ultima Milla</v>
      </c>
      <c r="AF68" s="113" t="s">
        <v>225</v>
      </c>
      <c r="AG68" s="113"/>
      <c r="AH68" s="114"/>
      <c r="AI68" s="78">
        <v>0.85</v>
      </c>
      <c r="AJ68" s="23" t="str">
        <f t="shared" si="24"/>
        <v>Ultima Milla</v>
      </c>
      <c r="AK68" s="113" t="s">
        <v>225</v>
      </c>
      <c r="AL68" s="113"/>
      <c r="AM68" s="114"/>
      <c r="AX68" s="72"/>
    </row>
    <row r="69" spans="1:50" ht="43.2" hidden="1" customHeight="1" outlineLevel="2" x14ac:dyDescent="0.3">
      <c r="A69" s="142"/>
      <c r="B69" s="81"/>
      <c r="C69" s="81"/>
      <c r="D69" s="81"/>
      <c r="E69" s="81"/>
      <c r="F69" s="62">
        <v>45725</v>
      </c>
      <c r="G69" s="52" t="s">
        <v>82</v>
      </c>
      <c r="H69" s="50">
        <v>0.1</v>
      </c>
      <c r="I69" s="81" t="s">
        <v>83</v>
      </c>
      <c r="J69" s="81"/>
      <c r="K69" s="143">
        <v>0</v>
      </c>
      <c r="L69" s="144"/>
      <c r="M69" s="23" t="str">
        <f t="shared" si="20"/>
        <v>Pendiente</v>
      </c>
      <c r="N69" s="86"/>
      <c r="O69" s="86"/>
      <c r="P69" s="86"/>
      <c r="Q69" s="143">
        <v>0</v>
      </c>
      <c r="R69" s="144"/>
      <c r="S69" s="23" t="str">
        <f t="shared" si="21"/>
        <v>Pendiente</v>
      </c>
      <c r="T69" s="86"/>
      <c r="U69" s="86"/>
      <c r="V69" s="86"/>
      <c r="W69" s="143">
        <v>0</v>
      </c>
      <c r="X69" s="144"/>
      <c r="Y69" s="23" t="str">
        <f t="shared" si="22"/>
        <v>Pendiente</v>
      </c>
      <c r="Z69" s="86"/>
      <c r="AA69" s="86"/>
      <c r="AB69" s="86"/>
      <c r="AC69" s="143">
        <v>0</v>
      </c>
      <c r="AD69" s="144"/>
      <c r="AE69" s="23" t="str">
        <f t="shared" si="23"/>
        <v>Pendiente</v>
      </c>
      <c r="AF69" s="86" t="s">
        <v>226</v>
      </c>
      <c r="AG69" s="86"/>
      <c r="AH69" s="115"/>
      <c r="AI69" s="78">
        <v>0</v>
      </c>
      <c r="AJ69" s="23" t="str">
        <f t="shared" si="24"/>
        <v>Pendiente</v>
      </c>
      <c r="AK69" s="86" t="s">
        <v>226</v>
      </c>
      <c r="AL69" s="86"/>
      <c r="AM69" s="115"/>
      <c r="AX69" s="72"/>
    </row>
    <row r="70" spans="1:50" ht="55.8" hidden="1" customHeight="1" outlineLevel="2" x14ac:dyDescent="0.3">
      <c r="A70" s="46" t="s">
        <v>126</v>
      </c>
      <c r="B70" s="86" t="s">
        <v>84</v>
      </c>
      <c r="C70" s="86"/>
      <c r="D70" s="86"/>
      <c r="E70" s="86"/>
      <c r="F70" s="62">
        <v>45725</v>
      </c>
      <c r="G70" s="52" t="s">
        <v>82</v>
      </c>
      <c r="H70" s="50">
        <v>0.2</v>
      </c>
      <c r="I70" s="81" t="s">
        <v>228</v>
      </c>
      <c r="J70" s="81"/>
      <c r="K70" s="143">
        <v>0.2</v>
      </c>
      <c r="L70" s="144"/>
      <c r="M70" s="23" t="str">
        <f t="shared" si="20"/>
        <v>En construcción</v>
      </c>
      <c r="N70" s="86" t="s">
        <v>85</v>
      </c>
      <c r="O70" s="86"/>
      <c r="P70" s="86"/>
      <c r="Q70" s="143">
        <v>0.2</v>
      </c>
      <c r="R70" s="144"/>
      <c r="S70" s="23" t="str">
        <f t="shared" si="21"/>
        <v>En construcción</v>
      </c>
      <c r="T70" s="86" t="s">
        <v>85</v>
      </c>
      <c r="U70" s="86"/>
      <c r="V70" s="86"/>
      <c r="W70" s="143">
        <v>0.2</v>
      </c>
      <c r="X70" s="144"/>
      <c r="Y70" s="23" t="str">
        <f t="shared" si="22"/>
        <v>En construcción</v>
      </c>
      <c r="Z70" s="86" t="s">
        <v>85</v>
      </c>
      <c r="AA70" s="86"/>
      <c r="AB70" s="86"/>
      <c r="AC70" s="143">
        <v>0.3</v>
      </c>
      <c r="AD70" s="144"/>
      <c r="AE70" s="23" t="str">
        <f t="shared" si="23"/>
        <v>En desarrollo</v>
      </c>
      <c r="AF70" s="81" t="s">
        <v>227</v>
      </c>
      <c r="AG70" s="81"/>
      <c r="AH70" s="87"/>
      <c r="AI70" s="78">
        <v>0.3</v>
      </c>
      <c r="AJ70" s="23" t="str">
        <f t="shared" si="24"/>
        <v>En desarrollo</v>
      </c>
      <c r="AK70" s="81" t="s">
        <v>227</v>
      </c>
      <c r="AL70" s="81"/>
      <c r="AM70" s="87"/>
      <c r="AX70" s="72"/>
    </row>
    <row r="71" spans="1:50" ht="49.2" hidden="1" customHeight="1" outlineLevel="2" x14ac:dyDescent="0.3">
      <c r="A71" s="187" t="s">
        <v>100</v>
      </c>
      <c r="B71" s="187"/>
      <c r="C71" s="187"/>
      <c r="D71" s="187"/>
      <c r="E71" s="187"/>
      <c r="F71" s="187"/>
      <c r="G71" s="187"/>
      <c r="H71" s="187"/>
      <c r="I71" s="187"/>
      <c r="J71" s="187"/>
      <c r="K71" s="13" t="s">
        <v>101</v>
      </c>
      <c r="L71" s="13" t="s">
        <v>102</v>
      </c>
      <c r="M71" s="88" t="s">
        <v>201</v>
      </c>
      <c r="N71" s="88"/>
      <c r="O71" s="88"/>
      <c r="P71" s="88"/>
      <c r="Q71" s="13" t="s">
        <v>102</v>
      </c>
      <c r="R71" s="13" t="s">
        <v>102</v>
      </c>
      <c r="S71" s="88" t="s">
        <v>200</v>
      </c>
      <c r="T71" s="88"/>
      <c r="U71" s="88"/>
      <c r="V71" s="88"/>
      <c r="W71" s="88" t="s">
        <v>102</v>
      </c>
      <c r="X71" s="88"/>
      <c r="Y71" s="88" t="s">
        <v>183</v>
      </c>
      <c r="Z71" s="88"/>
      <c r="AA71" s="88"/>
      <c r="AB71" s="88"/>
      <c r="AC71" s="88" t="s">
        <v>102</v>
      </c>
      <c r="AD71" s="88"/>
      <c r="AE71" s="88" t="s">
        <v>184</v>
      </c>
      <c r="AF71" s="88"/>
      <c r="AG71" s="88"/>
      <c r="AH71" s="89"/>
      <c r="AI71" s="68"/>
      <c r="AJ71" s="126" t="s">
        <v>276</v>
      </c>
      <c r="AK71" s="127"/>
      <c r="AL71" s="127"/>
      <c r="AM71" s="127"/>
      <c r="AX71" s="72"/>
    </row>
    <row r="72" spans="1:50" ht="43.8" customHeight="1" collapsed="1" x14ac:dyDescent="0.3">
      <c r="A72" s="15">
        <v>26</v>
      </c>
      <c r="B72" s="188" t="s">
        <v>86</v>
      </c>
      <c r="C72" s="188"/>
      <c r="D72" s="188"/>
      <c r="E72" s="188"/>
      <c r="F72" s="188"/>
      <c r="G72" s="188"/>
      <c r="H72" s="188"/>
      <c r="I72" s="54" t="s">
        <v>104</v>
      </c>
      <c r="J72" s="44">
        <v>1</v>
      </c>
      <c r="K72" s="44">
        <v>0.3</v>
      </c>
      <c r="L72" s="44"/>
      <c r="M72" s="90">
        <f>+($H$74*K74)+($H$76*K76)+($H$78*K78)+($H$79*K79)+($H$80*K80)</f>
        <v>0.31000000000000005</v>
      </c>
      <c r="N72" s="90"/>
      <c r="O72" s="90"/>
      <c r="P72" s="90"/>
      <c r="Q72" s="44">
        <v>0.6</v>
      </c>
      <c r="R72" s="44">
        <v>0.68</v>
      </c>
      <c r="S72" s="90">
        <f>+($H$74*Q74)+($H$76*Q76)+($H$78*Q78)+($H$79*Q79)+($H$80*Q80)</f>
        <v>0.53</v>
      </c>
      <c r="T72" s="90"/>
      <c r="U72" s="90"/>
      <c r="V72" s="90"/>
      <c r="W72" s="149">
        <v>0</v>
      </c>
      <c r="X72" s="149"/>
      <c r="Y72" s="98">
        <f t="shared" si="13"/>
        <v>0.16</v>
      </c>
      <c r="Z72" s="98"/>
      <c r="AA72" s="98"/>
      <c r="AB72" s="98"/>
      <c r="AC72" s="149">
        <v>0</v>
      </c>
      <c r="AD72" s="149"/>
      <c r="AE72" s="98">
        <f>($H$74*AC74)+($H$76*AC76)+($H$78*AC78)+($H$79*AC79)+($H$80*AC80)</f>
        <v>0.5675</v>
      </c>
      <c r="AF72" s="98"/>
      <c r="AG72" s="98"/>
      <c r="AH72" s="99"/>
      <c r="AI72" s="67">
        <v>1</v>
      </c>
      <c r="AJ72" s="98">
        <f>($H$74*AI74)+($H$76*AI76)+($H$78*AI78)+($H$79*AI79)+($H$80*AI80)</f>
        <v>0.5675</v>
      </c>
      <c r="AK72" s="98"/>
      <c r="AL72" s="98"/>
      <c r="AM72" s="99"/>
      <c r="AX72" s="72" t="s">
        <v>256</v>
      </c>
    </row>
    <row r="73" spans="1:50" ht="43.2" hidden="1" customHeight="1" outlineLevel="1" x14ac:dyDescent="0.3">
      <c r="A73" s="45" t="s">
        <v>2</v>
      </c>
      <c r="B73" s="142" t="s">
        <v>3</v>
      </c>
      <c r="C73" s="142"/>
      <c r="D73" s="142"/>
      <c r="E73" s="142"/>
      <c r="F73" s="46" t="s">
        <v>4</v>
      </c>
      <c r="G73" s="46" t="s">
        <v>5</v>
      </c>
      <c r="H73" s="46" t="s">
        <v>6</v>
      </c>
      <c r="I73" s="142" t="s">
        <v>7</v>
      </c>
      <c r="J73" s="142"/>
      <c r="K73" s="46" t="s">
        <v>8</v>
      </c>
      <c r="L73" s="46"/>
      <c r="M73" s="46" t="s">
        <v>9</v>
      </c>
      <c r="N73" s="92" t="s">
        <v>10</v>
      </c>
      <c r="O73" s="92"/>
      <c r="P73" s="92"/>
      <c r="Q73" s="147" t="s">
        <v>8</v>
      </c>
      <c r="R73" s="148"/>
      <c r="S73" s="46" t="s">
        <v>9</v>
      </c>
      <c r="T73" s="92" t="s">
        <v>10</v>
      </c>
      <c r="U73" s="92"/>
      <c r="V73" s="92"/>
      <c r="W73" s="147" t="s">
        <v>8</v>
      </c>
      <c r="X73" s="148"/>
      <c r="Y73" s="46" t="s">
        <v>9</v>
      </c>
      <c r="Z73" s="92" t="s">
        <v>10</v>
      </c>
      <c r="AA73" s="92"/>
      <c r="AB73" s="92"/>
      <c r="AC73" s="147" t="s">
        <v>8</v>
      </c>
      <c r="AD73" s="148"/>
      <c r="AE73" s="46" t="s">
        <v>9</v>
      </c>
      <c r="AF73" s="92" t="s">
        <v>10</v>
      </c>
      <c r="AG73" s="92"/>
      <c r="AH73" s="93"/>
      <c r="AI73" s="79" t="s">
        <v>8</v>
      </c>
      <c r="AJ73" s="46" t="s">
        <v>9</v>
      </c>
      <c r="AK73" s="92" t="s">
        <v>10</v>
      </c>
      <c r="AL73" s="92"/>
      <c r="AM73" s="93"/>
      <c r="AX73" s="72"/>
    </row>
    <row r="74" spans="1:50" ht="65.400000000000006" hidden="1" customHeight="1" outlineLevel="1" x14ac:dyDescent="0.3">
      <c r="A74" s="180">
        <v>1</v>
      </c>
      <c r="B74" s="179" t="s">
        <v>87</v>
      </c>
      <c r="C74" s="179"/>
      <c r="D74" s="179"/>
      <c r="E74" s="179"/>
      <c r="F74" s="181">
        <v>45748</v>
      </c>
      <c r="G74" s="181">
        <v>45838</v>
      </c>
      <c r="H74" s="182">
        <v>0.1</v>
      </c>
      <c r="I74" s="179" t="s">
        <v>88</v>
      </c>
      <c r="J74" s="179"/>
      <c r="K74" s="150">
        <v>1</v>
      </c>
      <c r="L74" s="51"/>
      <c r="M74" s="110" t="str">
        <f t="shared" ref="M74:M80" si="25">IF(K74=0,"Pendiente",IF(K74&lt;30%,"En construcción",IF(AND(K74&gt;=30%,K74&lt;85%),"En desarrollo",IF(AND(K74&gt;=85%,K74&lt;=99%),"Ultima Milla",IF(K74=100%,"Cerrado")))))</f>
        <v>Cerrado</v>
      </c>
      <c r="N74" s="86" t="s">
        <v>128</v>
      </c>
      <c r="O74" s="86"/>
      <c r="P74" s="86"/>
      <c r="Q74" s="234">
        <v>1</v>
      </c>
      <c r="R74" s="235"/>
      <c r="S74" s="110" t="str">
        <f t="shared" ref="S74:S80" si="26">IF(Q74=0,"Pendiente",IF(Q74&lt;30%,"En construcción",IF(AND(Q74&gt;=30%,Q74&lt;85%),"En desarrollo",IF(AND(Q74&gt;=85%,Q74&lt;=99%),"Ultima Milla",IF(Q74=100%,"Cerrado")))))</f>
        <v>Cerrado</v>
      </c>
      <c r="T74" s="86" t="s">
        <v>128</v>
      </c>
      <c r="U74" s="86"/>
      <c r="V74" s="86"/>
      <c r="W74" s="234">
        <v>1</v>
      </c>
      <c r="X74" s="235"/>
      <c r="Y74" s="110" t="str">
        <f t="shared" ref="Y74" si="27">IF(W74=0,"Pendiente",IF(W74&lt;30%,"En construcción",IF(AND(W74&gt;=30%,W74&lt;85%),"En desarrollo",IF(AND(W74&gt;=85%,W74&lt;=99%),"Ultima Milla",IF(W74=100%,"Cerrado")))))</f>
        <v>Cerrado</v>
      </c>
      <c r="Z74" s="86" t="s">
        <v>128</v>
      </c>
      <c r="AA74" s="86"/>
      <c r="AB74" s="86"/>
      <c r="AC74" s="234">
        <v>1</v>
      </c>
      <c r="AD74" s="235"/>
      <c r="AE74" s="110" t="str">
        <f t="shared" ref="AE74" si="28">IF(AC74=0,"Pendiente",IF(AC74&lt;30%,"En construcción",IF(AND(AC74&gt;=30%,AC74&lt;85%),"En desarrollo",IF(AND(AC74&gt;=85%,AC74&lt;=99%),"Ultima Milla",IF(AC74=100%,"Cerrado")))))</f>
        <v>Cerrado</v>
      </c>
      <c r="AF74" s="111" t="s">
        <v>128</v>
      </c>
      <c r="AG74" s="111"/>
      <c r="AH74" s="112"/>
      <c r="AI74" s="329">
        <v>1</v>
      </c>
      <c r="AJ74" s="110" t="str">
        <f>IF(AI74=0,"Pendiente",IF(AI74&lt;30%,"En construcción",IF(AND(AI74&gt;=30%,AI74&lt;85%),"En desarrollo",IF(AND(AI74&gt;=85%,AI74&lt;=99%),"Ultima Milla",IF(AI74=100%,"Cerrado")))))</f>
        <v>Cerrado</v>
      </c>
      <c r="AK74" s="111" t="s">
        <v>128</v>
      </c>
      <c r="AL74" s="111"/>
      <c r="AM74" s="112"/>
      <c r="AX74" s="72"/>
    </row>
    <row r="75" spans="1:50" ht="107.4" hidden="1" customHeight="1" outlineLevel="1" x14ac:dyDescent="0.3">
      <c r="A75" s="180"/>
      <c r="B75" s="179"/>
      <c r="C75" s="179"/>
      <c r="D75" s="179"/>
      <c r="E75" s="179"/>
      <c r="F75" s="181"/>
      <c r="G75" s="181"/>
      <c r="H75" s="182"/>
      <c r="I75" s="179" t="s">
        <v>89</v>
      </c>
      <c r="J75" s="179"/>
      <c r="K75" s="150"/>
      <c r="L75" s="51"/>
      <c r="M75" s="110"/>
      <c r="N75" s="86"/>
      <c r="O75" s="86"/>
      <c r="P75" s="86"/>
      <c r="Q75" s="236"/>
      <c r="R75" s="237"/>
      <c r="S75" s="110"/>
      <c r="T75" s="86"/>
      <c r="U75" s="86"/>
      <c r="V75" s="86"/>
      <c r="W75" s="236"/>
      <c r="X75" s="237"/>
      <c r="Y75" s="110"/>
      <c r="Z75" s="86"/>
      <c r="AA75" s="86"/>
      <c r="AB75" s="86"/>
      <c r="AC75" s="236"/>
      <c r="AD75" s="237"/>
      <c r="AE75" s="110"/>
      <c r="AF75" s="111"/>
      <c r="AG75" s="111"/>
      <c r="AH75" s="112"/>
      <c r="AI75" s="236"/>
      <c r="AJ75" s="110"/>
      <c r="AK75" s="111"/>
      <c r="AL75" s="111"/>
      <c r="AM75" s="112"/>
      <c r="AX75" s="72"/>
    </row>
    <row r="76" spans="1:50" ht="28.8" hidden="1" customHeight="1" outlineLevel="1" x14ac:dyDescent="0.3">
      <c r="A76" s="180">
        <v>2</v>
      </c>
      <c r="B76" s="179" t="s">
        <v>90</v>
      </c>
      <c r="C76" s="179"/>
      <c r="D76" s="179"/>
      <c r="E76" s="179"/>
      <c r="F76" s="181">
        <v>45748</v>
      </c>
      <c r="G76" s="181">
        <v>45869</v>
      </c>
      <c r="H76" s="182">
        <v>0.25</v>
      </c>
      <c r="I76" s="179" t="s">
        <v>91</v>
      </c>
      <c r="J76" s="179"/>
      <c r="K76" s="150">
        <v>0.8</v>
      </c>
      <c r="L76" s="51"/>
      <c r="M76" s="110" t="str">
        <f t="shared" si="25"/>
        <v>En desarrollo</v>
      </c>
      <c r="N76" s="86" t="s">
        <v>129</v>
      </c>
      <c r="O76" s="86"/>
      <c r="P76" s="86"/>
      <c r="Q76" s="234">
        <v>1</v>
      </c>
      <c r="R76" s="235"/>
      <c r="S76" s="110" t="str">
        <f t="shared" si="26"/>
        <v>Cerrado</v>
      </c>
      <c r="T76" s="86" t="s">
        <v>163</v>
      </c>
      <c r="U76" s="86"/>
      <c r="V76" s="86"/>
      <c r="W76" s="234">
        <v>1</v>
      </c>
      <c r="X76" s="235"/>
      <c r="Y76" s="110" t="str">
        <f t="shared" ref="Y76" si="29">IF(W76=0,"Pendiente",IF(W76&lt;30%,"En construcción",IF(AND(W76&gt;=30%,W76&lt;85%),"En desarrollo",IF(AND(W76&gt;=85%,W76&lt;=99%),"Ultima Milla",IF(W76=100%,"Cerrado")))))</f>
        <v>Cerrado</v>
      </c>
      <c r="Z76" s="86" t="s">
        <v>163</v>
      </c>
      <c r="AA76" s="86"/>
      <c r="AB76" s="86"/>
      <c r="AC76" s="234">
        <v>1</v>
      </c>
      <c r="AD76" s="235"/>
      <c r="AE76" s="110" t="str">
        <f t="shared" ref="AE76" si="30">IF(AC76=0,"Pendiente",IF(AC76&lt;30%,"En construcción",IF(AND(AC76&gt;=30%,AC76&lt;85%),"En desarrollo",IF(AND(AC76&gt;=85%,AC76&lt;=99%),"Ultima Milla",IF(AC76=100%,"Cerrado")))))</f>
        <v>Cerrado</v>
      </c>
      <c r="AF76" s="113" t="s">
        <v>163</v>
      </c>
      <c r="AG76" s="113"/>
      <c r="AH76" s="114"/>
      <c r="AI76" s="234">
        <v>1</v>
      </c>
      <c r="AJ76" s="110" t="str">
        <f>IF(AI76=0,"Pendiente",IF(AI76&lt;30%,"En construcción",IF(AND(AI76&gt;=30%,AI76&lt;85%),"En desarrollo",IF(AND(AI76&gt;=85%,AI76&lt;=99%),"Ultima Milla",IF(AI76=100%,"Cerrado")))))</f>
        <v>Cerrado</v>
      </c>
      <c r="AK76" s="113" t="s">
        <v>163</v>
      </c>
      <c r="AL76" s="113"/>
      <c r="AM76" s="114"/>
      <c r="AX76" s="72"/>
    </row>
    <row r="77" spans="1:50" ht="28.8" hidden="1" customHeight="1" outlineLevel="1" x14ac:dyDescent="0.3">
      <c r="A77" s="180"/>
      <c r="B77" s="179"/>
      <c r="C77" s="179"/>
      <c r="D77" s="179"/>
      <c r="E77" s="179"/>
      <c r="F77" s="181"/>
      <c r="G77" s="181"/>
      <c r="H77" s="182"/>
      <c r="I77" s="179" t="s">
        <v>92</v>
      </c>
      <c r="J77" s="179"/>
      <c r="K77" s="150"/>
      <c r="L77" s="51"/>
      <c r="M77" s="110"/>
      <c r="N77" s="86"/>
      <c r="O77" s="86"/>
      <c r="P77" s="86"/>
      <c r="Q77" s="236"/>
      <c r="R77" s="237"/>
      <c r="S77" s="110"/>
      <c r="T77" s="86"/>
      <c r="U77" s="86"/>
      <c r="V77" s="86"/>
      <c r="W77" s="236"/>
      <c r="X77" s="237"/>
      <c r="Y77" s="110"/>
      <c r="Z77" s="86"/>
      <c r="AA77" s="86"/>
      <c r="AB77" s="86"/>
      <c r="AC77" s="236"/>
      <c r="AD77" s="237"/>
      <c r="AE77" s="110"/>
      <c r="AF77" s="113"/>
      <c r="AG77" s="113"/>
      <c r="AH77" s="114"/>
      <c r="AI77" s="236"/>
      <c r="AJ77" s="110"/>
      <c r="AK77" s="113"/>
      <c r="AL77" s="113"/>
      <c r="AM77" s="114"/>
      <c r="AX77" s="72"/>
    </row>
    <row r="78" spans="1:50" ht="51" hidden="1" customHeight="1" outlineLevel="1" x14ac:dyDescent="0.3">
      <c r="A78" s="45">
        <v>3</v>
      </c>
      <c r="B78" s="179" t="s">
        <v>93</v>
      </c>
      <c r="C78" s="179"/>
      <c r="D78" s="179"/>
      <c r="E78" s="179"/>
      <c r="F78" s="48">
        <v>45809</v>
      </c>
      <c r="G78" s="48">
        <v>45961</v>
      </c>
      <c r="H78" s="50">
        <v>0.05</v>
      </c>
      <c r="I78" s="179" t="s">
        <v>229</v>
      </c>
      <c r="J78" s="179"/>
      <c r="K78" s="51">
        <v>0.2</v>
      </c>
      <c r="L78" s="53"/>
      <c r="M78" s="23" t="str">
        <f t="shared" si="25"/>
        <v>En construcción</v>
      </c>
      <c r="N78" s="81" t="s">
        <v>130</v>
      </c>
      <c r="O78" s="81"/>
      <c r="P78" s="81"/>
      <c r="Q78" s="143">
        <v>0.6</v>
      </c>
      <c r="R78" s="144"/>
      <c r="S78" s="23" t="str">
        <f t="shared" si="26"/>
        <v>En desarrollo</v>
      </c>
      <c r="T78" s="81" t="s">
        <v>164</v>
      </c>
      <c r="U78" s="81"/>
      <c r="V78" s="81"/>
      <c r="W78" s="143">
        <v>0.6</v>
      </c>
      <c r="X78" s="144"/>
      <c r="Y78" s="23" t="str">
        <f t="shared" ref="Y78:Y80" si="31">IF(W78=0,"Pendiente",IF(W78&lt;30%,"En construcción",IF(AND(W78&gt;=30%,W78&lt;85%),"En desarrollo",IF(AND(W78&gt;=85%,W78&lt;=99%),"Ultima Milla",IF(W78=100%,"Cerrado")))))</f>
        <v>En desarrollo</v>
      </c>
      <c r="Z78" s="81" t="s">
        <v>164</v>
      </c>
      <c r="AA78" s="81"/>
      <c r="AB78" s="81"/>
      <c r="AC78" s="143">
        <v>0.75</v>
      </c>
      <c r="AD78" s="144"/>
      <c r="AE78" s="23" t="str">
        <f t="shared" ref="AE78:AE80" si="32">IF(AC78=0,"Pendiente",IF(AC78&lt;30%,"En construcción",IF(AND(AC78&gt;=30%,AC78&lt;85%),"En desarrollo",IF(AND(AC78&gt;=85%,AC78&lt;=99%),"Ultima Milla",IF(AC78=100%,"Cerrado")))))</f>
        <v>En desarrollo</v>
      </c>
      <c r="AF78" s="113" t="s">
        <v>230</v>
      </c>
      <c r="AG78" s="113"/>
      <c r="AH78" s="114"/>
      <c r="AI78" s="78">
        <v>0.75</v>
      </c>
      <c r="AJ78" s="23" t="str">
        <f>IF(AI78=0,"Pendiente",IF(AI78&lt;30%,"En construcción",IF(AND(AI78&gt;=30%,AI78&lt;85%),"En desarrollo",IF(AND(AI78&gt;=85%,AI78&lt;=99%),"Ultima Milla",IF(AI78=100%,"Cerrado")))))</f>
        <v>En desarrollo</v>
      </c>
      <c r="AK78" s="113" t="s">
        <v>230</v>
      </c>
      <c r="AL78" s="113"/>
      <c r="AM78" s="114"/>
      <c r="AX78" s="72"/>
    </row>
    <row r="79" spans="1:50" ht="43.2" hidden="1" customHeight="1" outlineLevel="1" x14ac:dyDescent="0.3">
      <c r="A79" s="45">
        <v>4</v>
      </c>
      <c r="B79" s="179" t="s">
        <v>94</v>
      </c>
      <c r="C79" s="179"/>
      <c r="D79" s="179"/>
      <c r="E79" s="179"/>
      <c r="F79" s="48">
        <v>45809</v>
      </c>
      <c r="G79" s="48">
        <v>45961</v>
      </c>
      <c r="H79" s="50">
        <v>0.5</v>
      </c>
      <c r="I79" s="179" t="s">
        <v>95</v>
      </c>
      <c r="J79" s="179"/>
      <c r="K79" s="53"/>
      <c r="L79" s="53"/>
      <c r="M79" s="23" t="str">
        <f t="shared" si="25"/>
        <v>Pendiente</v>
      </c>
      <c r="N79" s="81"/>
      <c r="O79" s="81"/>
      <c r="P79" s="81"/>
      <c r="Q79" s="143">
        <v>0.3</v>
      </c>
      <c r="R79" s="144"/>
      <c r="S79" s="23" t="str">
        <f t="shared" si="26"/>
        <v>En desarrollo</v>
      </c>
      <c r="T79" s="81" t="s">
        <v>165</v>
      </c>
      <c r="U79" s="81"/>
      <c r="V79" s="81"/>
      <c r="W79" s="143">
        <v>0.3</v>
      </c>
      <c r="X79" s="144"/>
      <c r="Y79" s="23" t="str">
        <f t="shared" si="31"/>
        <v>En desarrollo</v>
      </c>
      <c r="Z79" s="81" t="s">
        <v>165</v>
      </c>
      <c r="AA79" s="81"/>
      <c r="AB79" s="81"/>
      <c r="AC79" s="143">
        <v>0.3</v>
      </c>
      <c r="AD79" s="144"/>
      <c r="AE79" s="23" t="str">
        <f t="shared" si="32"/>
        <v>En desarrollo</v>
      </c>
      <c r="AF79" s="81" t="s">
        <v>165</v>
      </c>
      <c r="AG79" s="81"/>
      <c r="AH79" s="87"/>
      <c r="AI79" s="78">
        <v>0.3</v>
      </c>
      <c r="AJ79" s="23" t="str">
        <f>IF(AI79=0,"Pendiente",IF(AI79&lt;30%,"En construcción",IF(AND(AI79&gt;=30%,AI79&lt;85%),"En desarrollo",IF(AND(AI79&gt;=85%,AI79&lt;=99%),"Ultima Milla",IF(AI79=100%,"Cerrado")))))</f>
        <v>En desarrollo</v>
      </c>
      <c r="AK79" s="81" t="s">
        <v>165</v>
      </c>
      <c r="AL79" s="81"/>
      <c r="AM79" s="87"/>
      <c r="AX79" s="72"/>
    </row>
    <row r="80" spans="1:50" ht="51.6" hidden="1" customHeight="1" outlineLevel="1" x14ac:dyDescent="0.3">
      <c r="A80" s="45">
        <v>5</v>
      </c>
      <c r="B80" s="81" t="s">
        <v>96</v>
      </c>
      <c r="C80" s="81"/>
      <c r="D80" s="81"/>
      <c r="E80" s="81"/>
      <c r="F80" s="48">
        <v>45809</v>
      </c>
      <c r="G80" s="48" t="s">
        <v>38</v>
      </c>
      <c r="H80" s="50">
        <v>0.1</v>
      </c>
      <c r="I80" s="179" t="s">
        <v>97</v>
      </c>
      <c r="J80" s="179"/>
      <c r="K80" s="53"/>
      <c r="L80" s="53"/>
      <c r="M80" s="23" t="str">
        <f t="shared" si="25"/>
        <v>Pendiente</v>
      </c>
      <c r="N80" s="81"/>
      <c r="O80" s="81"/>
      <c r="P80" s="81"/>
      <c r="Q80" s="145"/>
      <c r="R80" s="146"/>
      <c r="S80" s="23" t="str">
        <f t="shared" si="26"/>
        <v>Pendiente</v>
      </c>
      <c r="T80" s="81"/>
      <c r="U80" s="81"/>
      <c r="V80" s="81"/>
      <c r="W80" s="145"/>
      <c r="X80" s="146"/>
      <c r="Y80" s="23" t="str">
        <f t="shared" si="31"/>
        <v>Pendiente</v>
      </c>
      <c r="Z80" s="81"/>
      <c r="AA80" s="81"/>
      <c r="AB80" s="81"/>
      <c r="AC80" s="143">
        <v>0.3</v>
      </c>
      <c r="AD80" s="146"/>
      <c r="AE80" s="23" t="str">
        <f t="shared" si="32"/>
        <v>En desarrollo</v>
      </c>
      <c r="AF80" s="81" t="s">
        <v>231</v>
      </c>
      <c r="AG80" s="81"/>
      <c r="AH80" s="87"/>
      <c r="AI80" s="78">
        <v>0.3</v>
      </c>
      <c r="AJ80" s="23" t="str">
        <f>IF(AI80=0,"Pendiente",IF(AI80&lt;30%,"En construcción",IF(AND(AI80&gt;=30%,AI80&lt;85%),"En desarrollo",IF(AND(AI80&gt;=85%,AI80&lt;=99%),"Ultima Milla",IF(AI80=100%,"Cerrado")))))</f>
        <v>En desarrollo</v>
      </c>
      <c r="AK80" s="81" t="s">
        <v>231</v>
      </c>
      <c r="AL80" s="81"/>
      <c r="AM80" s="87"/>
      <c r="AX80" s="72"/>
    </row>
    <row r="81" spans="1:50" ht="43.2" hidden="1" customHeight="1" outlineLevel="1" x14ac:dyDescent="0.3">
      <c r="A81" s="187" t="s">
        <v>100</v>
      </c>
      <c r="B81" s="187"/>
      <c r="C81" s="187"/>
      <c r="D81" s="187"/>
      <c r="E81" s="187"/>
      <c r="F81" s="187"/>
      <c r="G81" s="187"/>
      <c r="H81" s="187"/>
      <c r="I81" s="187"/>
      <c r="J81" s="187"/>
      <c r="K81" s="13" t="s">
        <v>101</v>
      </c>
      <c r="L81" s="13" t="s">
        <v>102</v>
      </c>
      <c r="M81" s="88" t="s">
        <v>201</v>
      </c>
      <c r="N81" s="88"/>
      <c r="O81" s="88"/>
      <c r="P81" s="88"/>
      <c r="Q81" s="13" t="s">
        <v>102</v>
      </c>
      <c r="R81" s="13" t="s">
        <v>102</v>
      </c>
      <c r="S81" s="88" t="s">
        <v>200</v>
      </c>
      <c r="T81" s="88"/>
      <c r="U81" s="88"/>
      <c r="V81" s="88"/>
      <c r="W81" s="88" t="s">
        <v>102</v>
      </c>
      <c r="X81" s="88"/>
      <c r="Y81" s="88" t="s">
        <v>183</v>
      </c>
      <c r="Z81" s="88"/>
      <c r="AA81" s="88"/>
      <c r="AB81" s="88"/>
      <c r="AC81" s="88" t="s">
        <v>102</v>
      </c>
      <c r="AD81" s="88"/>
      <c r="AE81" s="88" t="s">
        <v>184</v>
      </c>
      <c r="AF81" s="88"/>
      <c r="AG81" s="88"/>
      <c r="AH81" s="89"/>
      <c r="AI81" s="68"/>
      <c r="AJ81" s="88" t="s">
        <v>184</v>
      </c>
      <c r="AK81" s="88"/>
      <c r="AL81" s="88"/>
      <c r="AM81" s="89"/>
      <c r="AX81" s="72"/>
    </row>
    <row r="82" spans="1:50" ht="61.8" customHeight="1" collapsed="1" thickBot="1" x14ac:dyDescent="0.35">
      <c r="A82" s="15">
        <v>19</v>
      </c>
      <c r="B82" s="188" t="s">
        <v>121</v>
      </c>
      <c r="C82" s="188"/>
      <c r="D82" s="188"/>
      <c r="E82" s="188"/>
      <c r="F82" s="188"/>
      <c r="G82" s="188"/>
      <c r="H82" s="188"/>
      <c r="I82" s="54" t="s">
        <v>104</v>
      </c>
      <c r="J82" s="38">
        <v>4</v>
      </c>
      <c r="K82" s="44">
        <v>0</v>
      </c>
      <c r="L82" s="44"/>
      <c r="M82" s="90">
        <f>(K84*$H$84)+($H$86*K86)+($H$87*K87)+($H$85*K85)</f>
        <v>0.14940000000000001</v>
      </c>
      <c r="N82" s="90"/>
      <c r="O82" s="90"/>
      <c r="P82" s="90"/>
      <c r="Q82" s="44">
        <v>0</v>
      </c>
      <c r="R82" s="44">
        <v>0</v>
      </c>
      <c r="S82" s="90">
        <f>(Q84*$H$84)+($H$86*Q86)+($H$87*Q87)+($H$85*Q85)</f>
        <v>0.37570000000000003</v>
      </c>
      <c r="T82" s="90"/>
      <c r="U82" s="90"/>
      <c r="V82" s="90"/>
      <c r="W82" s="91">
        <v>0</v>
      </c>
      <c r="X82" s="141"/>
      <c r="Y82" s="90">
        <f>(W84*$H$84)+($H$86*W86)+($H$87*W87)+($H$85*W85)</f>
        <v>0.37570000000000003</v>
      </c>
      <c r="Z82" s="90"/>
      <c r="AA82" s="90"/>
      <c r="AB82" s="90"/>
      <c r="AC82" s="91">
        <v>0</v>
      </c>
      <c r="AD82" s="141"/>
      <c r="AE82" s="90">
        <v>0.25</v>
      </c>
      <c r="AF82" s="90"/>
      <c r="AG82" s="90"/>
      <c r="AH82" s="91"/>
      <c r="AI82" s="69">
        <v>4</v>
      </c>
      <c r="AJ82" s="90">
        <v>0.25</v>
      </c>
      <c r="AK82" s="90"/>
      <c r="AL82" s="90"/>
      <c r="AM82" s="91"/>
      <c r="AX82" s="72" t="s">
        <v>257</v>
      </c>
    </row>
    <row r="83" spans="1:50" ht="48" hidden="1" customHeight="1" outlineLevel="2" x14ac:dyDescent="0.3">
      <c r="A83" s="45" t="s">
        <v>2</v>
      </c>
      <c r="B83" s="142" t="s">
        <v>3</v>
      </c>
      <c r="C83" s="142"/>
      <c r="D83" s="142"/>
      <c r="E83" s="142"/>
      <c r="F83" s="46" t="s">
        <v>4</v>
      </c>
      <c r="G83" s="46" t="s">
        <v>5</v>
      </c>
      <c r="H83" s="46" t="s">
        <v>6</v>
      </c>
      <c r="I83" s="142" t="s">
        <v>7</v>
      </c>
      <c r="J83" s="142"/>
      <c r="K83" s="142" t="s">
        <v>8</v>
      </c>
      <c r="L83" s="142"/>
      <c r="M83" s="46" t="s">
        <v>9</v>
      </c>
      <c r="N83" s="92" t="s">
        <v>10</v>
      </c>
      <c r="O83" s="92"/>
      <c r="P83" s="92"/>
      <c r="Q83" s="142" t="s">
        <v>8</v>
      </c>
      <c r="R83" s="142"/>
      <c r="S83" s="46" t="s">
        <v>9</v>
      </c>
      <c r="T83" s="92" t="s">
        <v>10</v>
      </c>
      <c r="U83" s="92"/>
      <c r="V83" s="92"/>
      <c r="W83" s="142" t="s">
        <v>8</v>
      </c>
      <c r="X83" s="142"/>
      <c r="Y83" s="46" t="s">
        <v>9</v>
      </c>
      <c r="Z83" s="92" t="s">
        <v>10</v>
      </c>
      <c r="AA83" s="92"/>
      <c r="AB83" s="92"/>
      <c r="AC83" s="142" t="s">
        <v>8</v>
      </c>
      <c r="AD83" s="142"/>
      <c r="AE83" s="46" t="s">
        <v>9</v>
      </c>
      <c r="AF83" s="92" t="s">
        <v>10</v>
      </c>
      <c r="AG83" s="92"/>
      <c r="AH83" s="93"/>
      <c r="AI83" s="79" t="s">
        <v>8</v>
      </c>
      <c r="AJ83" s="46" t="s">
        <v>9</v>
      </c>
      <c r="AK83" s="92" t="s">
        <v>10</v>
      </c>
      <c r="AL83" s="92"/>
      <c r="AM83" s="93"/>
      <c r="AX83" s="72"/>
    </row>
    <row r="84" spans="1:50" ht="159" hidden="1" customHeight="1" outlineLevel="2" x14ac:dyDescent="0.3">
      <c r="A84" s="45">
        <v>1</v>
      </c>
      <c r="B84" s="179" t="s">
        <v>118</v>
      </c>
      <c r="C84" s="179"/>
      <c r="D84" s="179"/>
      <c r="E84" s="179"/>
      <c r="F84" s="59">
        <v>45814</v>
      </c>
      <c r="G84" s="59">
        <v>45899</v>
      </c>
      <c r="H84" s="50">
        <v>0.16600000000000001</v>
      </c>
      <c r="I84" s="179" t="s">
        <v>119</v>
      </c>
      <c r="J84" s="179"/>
      <c r="K84" s="150">
        <v>0.4</v>
      </c>
      <c r="L84" s="150"/>
      <c r="M84" s="23" t="str">
        <f t="shared" ref="M84:M87" si="33">IF(K84=0,"Pendiente",IF(K84&lt;30%,"En construcción",IF(AND(K84&gt;=30%,K84&lt;85%),"En desarrollo",IF(AND(K84&gt;=85%,K84&lt;=99%),"Ultima Milla",IF(K84=100%,"Cerrado")))))</f>
        <v>En desarrollo</v>
      </c>
      <c r="N84" s="81" t="s">
        <v>122</v>
      </c>
      <c r="O84" s="81"/>
      <c r="P84" s="81"/>
      <c r="Q84" s="150">
        <v>0.6</v>
      </c>
      <c r="R84" s="150"/>
      <c r="S84" s="23" t="str">
        <f t="shared" ref="S84:S85" si="34">IF(Q84=0,"Pendiente",IF(Q84&lt;30%,"En construcción",IF(AND(Q84&gt;=30%,Q84&lt;85%),"En desarrollo",IF(AND(Q84&gt;=85%,Q84&lt;=99%),"Ultima Milla",IF(Q84=100%,"Cerrado")))))</f>
        <v>En desarrollo</v>
      </c>
      <c r="T84" s="81" t="s">
        <v>173</v>
      </c>
      <c r="U84" s="81"/>
      <c r="V84" s="81"/>
      <c r="W84" s="150">
        <v>0.6</v>
      </c>
      <c r="X84" s="150"/>
      <c r="Y84" s="23" t="str">
        <f t="shared" ref="Y84:Y87" si="35">IF(W84=0,"Pendiente",IF(W84&lt;30%,"En construcción",IF(AND(W84&gt;=30%,W84&lt;85%),"En desarrollo",IF(AND(W84&gt;=85%,W84&lt;=99%),"Ultima Milla",IF(W84=100%,"Cerrado")))))</f>
        <v>En desarrollo</v>
      </c>
      <c r="Z84" s="81" t="s">
        <v>173</v>
      </c>
      <c r="AA84" s="81"/>
      <c r="AB84" s="81"/>
      <c r="AC84" s="150">
        <v>1</v>
      </c>
      <c r="AD84" s="150"/>
      <c r="AE84" s="23" t="str">
        <f t="shared" ref="AE84:AE87" si="36">IF(AC84=0,"Pendiente",IF(AC84&lt;30%,"En construcción",IF(AND(AC84&gt;=30%,AC84&lt;85%),"En desarrollo",IF(AND(AC84&gt;=85%,AC84&lt;=99%),"Ultima Milla",IF(AC84=100%,"Cerrado")))))</f>
        <v>Cerrado</v>
      </c>
      <c r="AF84" s="94" t="s">
        <v>202</v>
      </c>
      <c r="AG84" s="95"/>
      <c r="AH84" s="95"/>
      <c r="AI84" s="51">
        <v>1</v>
      </c>
      <c r="AJ84" s="23" t="str">
        <f>IF(AI84=0,"Pendiente",IF(AI84&lt;30%,"En construcción",IF(AND(AI84&gt;=30%,AI84&lt;85%),"En desarrollo",IF(AND(AI84&gt;=85%,AI84&lt;=99%),"Ultima Milla",IF(AI84=100%,"Cerrado")))))</f>
        <v>Cerrado</v>
      </c>
      <c r="AK84" s="94" t="s">
        <v>202</v>
      </c>
      <c r="AL84" s="95"/>
      <c r="AM84" s="95"/>
      <c r="AX84" s="72"/>
    </row>
    <row r="85" spans="1:50" ht="83.4" hidden="1" customHeight="1" outlineLevel="2" x14ac:dyDescent="0.3">
      <c r="A85" s="45">
        <v>2</v>
      </c>
      <c r="B85" s="179" t="s">
        <v>117</v>
      </c>
      <c r="C85" s="179"/>
      <c r="D85" s="179"/>
      <c r="E85" s="179"/>
      <c r="F85" s="59">
        <v>45870</v>
      </c>
      <c r="G85" s="59">
        <v>45884</v>
      </c>
      <c r="H85" s="50">
        <v>0.16600000000000001</v>
      </c>
      <c r="I85" s="179" t="s">
        <v>175</v>
      </c>
      <c r="J85" s="179"/>
      <c r="K85" s="150">
        <v>0.5</v>
      </c>
      <c r="L85" s="150"/>
      <c r="M85" s="23" t="str">
        <f t="shared" si="33"/>
        <v>En desarrollo</v>
      </c>
      <c r="N85" s="81" t="s">
        <v>120</v>
      </c>
      <c r="O85" s="81"/>
      <c r="P85" s="81"/>
      <c r="Q85" s="150">
        <v>0.85</v>
      </c>
      <c r="R85" s="150"/>
      <c r="S85" s="23" t="str">
        <f t="shared" si="34"/>
        <v>Ultima Milla</v>
      </c>
      <c r="T85" s="81" t="s">
        <v>174</v>
      </c>
      <c r="U85" s="81"/>
      <c r="V85" s="81"/>
      <c r="W85" s="150">
        <v>0.85</v>
      </c>
      <c r="X85" s="150"/>
      <c r="Y85" s="23" t="str">
        <f t="shared" si="35"/>
        <v>Ultima Milla</v>
      </c>
      <c r="Z85" s="81" t="s">
        <v>174</v>
      </c>
      <c r="AA85" s="81"/>
      <c r="AB85" s="81"/>
      <c r="AC85" s="150">
        <f>1/4</f>
        <v>0.25</v>
      </c>
      <c r="AD85" s="150"/>
      <c r="AE85" s="23" t="str">
        <f t="shared" si="36"/>
        <v>En construcción</v>
      </c>
      <c r="AF85" s="94" t="s">
        <v>189</v>
      </c>
      <c r="AG85" s="95"/>
      <c r="AH85" s="95"/>
      <c r="AI85" s="51">
        <f>1/4</f>
        <v>0.25</v>
      </c>
      <c r="AJ85" s="23" t="str">
        <f>IF(AI85=0,"Pendiente",IF(AI85&lt;30%,"En construcción",IF(AND(AI85&gt;=30%,AI85&lt;85%),"En desarrollo",IF(AND(AI85&gt;=85%,AI85&lt;=99%),"Ultima Milla",IF(AI85=100%,"Cerrado")))))</f>
        <v>En construcción</v>
      </c>
      <c r="AK85" s="94" t="s">
        <v>189</v>
      </c>
      <c r="AL85" s="95"/>
      <c r="AM85" s="95"/>
      <c r="AX85" s="72"/>
    </row>
    <row r="86" spans="1:50" ht="88.8" hidden="1" customHeight="1" outlineLevel="2" x14ac:dyDescent="0.3">
      <c r="A86" s="45">
        <v>3</v>
      </c>
      <c r="B86" s="179" t="s">
        <v>114</v>
      </c>
      <c r="C86" s="179"/>
      <c r="D86" s="179"/>
      <c r="E86" s="179"/>
      <c r="F86" s="59">
        <v>45894</v>
      </c>
      <c r="G86" s="59">
        <v>45900</v>
      </c>
      <c r="H86" s="50">
        <v>0.17</v>
      </c>
      <c r="I86" s="179" t="s">
        <v>190</v>
      </c>
      <c r="J86" s="179"/>
      <c r="K86" s="230"/>
      <c r="L86" s="230"/>
      <c r="M86" s="23" t="str">
        <f t="shared" si="33"/>
        <v>Pendiente</v>
      </c>
      <c r="N86" s="81" t="s">
        <v>115</v>
      </c>
      <c r="O86" s="81"/>
      <c r="P86" s="81"/>
      <c r="Q86" s="150">
        <v>0.5</v>
      </c>
      <c r="R86" s="150"/>
      <c r="S86" s="23" t="str">
        <f t="shared" ref="S86:S87" si="37">IF(Q86=0,"Pendiente",IF(Q86&lt;30%,"En construcción",IF(AND(Q86&gt;=30%,Q86&lt;85%),"En desarrollo",IF(AND(Q86&gt;=85%,Q86&lt;=99%),"Ultima Milla",IF(Q86=100%,"Cerrado")))))</f>
        <v>En desarrollo</v>
      </c>
      <c r="T86" s="81" t="s">
        <v>176</v>
      </c>
      <c r="U86" s="81"/>
      <c r="V86" s="81"/>
      <c r="W86" s="150">
        <v>0.5</v>
      </c>
      <c r="X86" s="150"/>
      <c r="Y86" s="23" t="str">
        <f t="shared" si="35"/>
        <v>En desarrollo</v>
      </c>
      <c r="Z86" s="81" t="s">
        <v>176</v>
      </c>
      <c r="AA86" s="81"/>
      <c r="AB86" s="81"/>
      <c r="AC86" s="150">
        <v>1</v>
      </c>
      <c r="AD86" s="150"/>
      <c r="AE86" s="23" t="str">
        <f t="shared" si="36"/>
        <v>Cerrado</v>
      </c>
      <c r="AF86" s="94" t="s">
        <v>192</v>
      </c>
      <c r="AG86" s="95"/>
      <c r="AH86" s="95"/>
      <c r="AI86" s="51">
        <v>1</v>
      </c>
      <c r="AJ86" s="23" t="str">
        <f>IF(AI86=0,"Pendiente",IF(AI86&lt;30%,"En construcción",IF(AND(AI86&gt;=30%,AI86&lt;85%),"En desarrollo",IF(AND(AI86&gt;=85%,AI86&lt;=99%),"Ultima Milla",IF(AI86=100%,"Cerrado")))))</f>
        <v>Cerrado</v>
      </c>
      <c r="AK86" s="94" t="s">
        <v>192</v>
      </c>
      <c r="AL86" s="95"/>
      <c r="AM86" s="95"/>
      <c r="AX86" s="72"/>
    </row>
    <row r="87" spans="1:50" ht="140.4" hidden="1" customHeight="1" outlineLevel="2" x14ac:dyDescent="0.3">
      <c r="A87" s="45">
        <v>4</v>
      </c>
      <c r="B87" s="179" t="s">
        <v>116</v>
      </c>
      <c r="C87" s="179"/>
      <c r="D87" s="179"/>
      <c r="E87" s="179"/>
      <c r="F87" s="21">
        <v>45901</v>
      </c>
      <c r="G87" s="59">
        <v>45991</v>
      </c>
      <c r="H87" s="50">
        <v>0.5</v>
      </c>
      <c r="I87" s="179" t="s">
        <v>263</v>
      </c>
      <c r="J87" s="179"/>
      <c r="K87" s="81"/>
      <c r="L87" s="81"/>
      <c r="M87" s="23" t="str">
        <f t="shared" si="33"/>
        <v>Pendiente</v>
      </c>
      <c r="N87" s="81"/>
      <c r="O87" s="81"/>
      <c r="P87" s="81"/>
      <c r="Q87" s="151">
        <v>0.1</v>
      </c>
      <c r="R87" s="81"/>
      <c r="S87" s="23" t="str">
        <f t="shared" si="37"/>
        <v>En construcción</v>
      </c>
      <c r="T87" s="81" t="s">
        <v>177</v>
      </c>
      <c r="U87" s="81"/>
      <c r="V87" s="81"/>
      <c r="W87" s="151">
        <v>0.1</v>
      </c>
      <c r="X87" s="81"/>
      <c r="Y87" s="23" t="str">
        <f t="shared" si="35"/>
        <v>En construcción</v>
      </c>
      <c r="Z87" s="81" t="s">
        <v>177</v>
      </c>
      <c r="AA87" s="81"/>
      <c r="AB87" s="81"/>
      <c r="AC87" s="151">
        <v>0.1</v>
      </c>
      <c r="AD87" s="81"/>
      <c r="AE87" s="23" t="str">
        <f t="shared" si="36"/>
        <v>En construcción</v>
      </c>
      <c r="AF87" s="96" t="s">
        <v>191</v>
      </c>
      <c r="AG87" s="97"/>
      <c r="AH87" s="97"/>
      <c r="AI87" s="77">
        <v>0.1</v>
      </c>
      <c r="AJ87" s="23" t="str">
        <f>IF(AI87=0,"Pendiente",IF(AI87&lt;30%,"En construcción",IF(AND(AI87&gt;=30%,AI87&lt;85%),"En desarrollo",IF(AND(AI87&gt;=85%,AI87&lt;=99%),"Ultima Milla",IF(AI87=100%,"Cerrado")))))</f>
        <v>En construcción</v>
      </c>
      <c r="AK87" s="96" t="s">
        <v>191</v>
      </c>
      <c r="AL87" s="97"/>
      <c r="AM87" s="97"/>
      <c r="AX87" s="72"/>
    </row>
    <row r="88" spans="1:50" ht="72.599999999999994" hidden="1" customHeight="1" outlineLevel="1" thickBot="1" x14ac:dyDescent="0.35">
      <c r="A88" s="187" t="s">
        <v>100</v>
      </c>
      <c r="B88" s="187"/>
      <c r="C88" s="187"/>
      <c r="D88" s="187"/>
      <c r="E88" s="187"/>
      <c r="F88" s="187"/>
      <c r="G88" s="187"/>
      <c r="H88" s="187"/>
      <c r="I88" s="187"/>
      <c r="J88" s="187"/>
      <c r="K88" s="13" t="s">
        <v>101</v>
      </c>
      <c r="L88" s="13" t="s">
        <v>102</v>
      </c>
      <c r="M88" s="88" t="s">
        <v>201</v>
      </c>
      <c r="N88" s="88"/>
      <c r="O88" s="88"/>
      <c r="P88" s="88"/>
      <c r="Q88" s="13" t="s">
        <v>102</v>
      </c>
      <c r="R88" s="13" t="s">
        <v>102</v>
      </c>
      <c r="S88" s="88" t="s">
        <v>200</v>
      </c>
      <c r="T88" s="88"/>
      <c r="U88" s="88"/>
      <c r="V88" s="88"/>
      <c r="W88" s="88" t="s">
        <v>102</v>
      </c>
      <c r="X88" s="88"/>
      <c r="Y88" s="88" t="s">
        <v>183</v>
      </c>
      <c r="Z88" s="88"/>
      <c r="AA88" s="88"/>
      <c r="AB88" s="88"/>
      <c r="AC88" s="88" t="s">
        <v>102</v>
      </c>
      <c r="AD88" s="88"/>
      <c r="AE88" s="88" t="s">
        <v>184</v>
      </c>
      <c r="AF88" s="88"/>
      <c r="AG88" s="88"/>
      <c r="AH88" s="89"/>
      <c r="AI88" s="68"/>
      <c r="AJ88" s="126" t="s">
        <v>276</v>
      </c>
      <c r="AK88" s="127"/>
      <c r="AL88" s="127"/>
      <c r="AM88" s="127"/>
      <c r="AX88" s="72"/>
    </row>
    <row r="89" spans="1:50" ht="65.400000000000006" customHeight="1" collapsed="1" thickTop="1" thickBot="1" x14ac:dyDescent="0.35">
      <c r="A89" s="15">
        <v>27</v>
      </c>
      <c r="B89" s="188" t="s">
        <v>145</v>
      </c>
      <c r="C89" s="188"/>
      <c r="D89" s="188"/>
      <c r="E89" s="188"/>
      <c r="F89" s="188"/>
      <c r="G89" s="188"/>
      <c r="H89" s="188"/>
      <c r="I89" s="54" t="s">
        <v>104</v>
      </c>
      <c r="J89" s="44">
        <v>0.45</v>
      </c>
      <c r="K89" s="44">
        <v>0.1</v>
      </c>
      <c r="L89" s="44">
        <v>0.4</v>
      </c>
      <c r="M89" s="90">
        <v>0.1</v>
      </c>
      <c r="N89" s="90"/>
      <c r="O89" s="90"/>
      <c r="P89" s="90"/>
      <c r="Q89" s="44">
        <v>0.45</v>
      </c>
      <c r="R89" s="1">
        <v>0.3</v>
      </c>
      <c r="S89" s="189">
        <f>($H$91*R91)+($H$92*R92)+($H$93*R93)+($H$94*R94)+($H$95*R95)</f>
        <v>0.31000000000000005</v>
      </c>
      <c r="T89" s="189"/>
      <c r="U89" s="189"/>
      <c r="V89" s="190"/>
      <c r="W89" s="1">
        <v>0.3</v>
      </c>
      <c r="X89" s="14"/>
      <c r="Y89" s="152">
        <f>($H$91*W91)+($H$92*W92)+($H$93*W93)+($H$94*W94)+($H$95*W95)</f>
        <v>0.36</v>
      </c>
      <c r="Z89" s="153"/>
      <c r="AA89" s="153"/>
      <c r="AB89" s="153"/>
      <c r="AC89" s="98">
        <v>0.6</v>
      </c>
      <c r="AD89" s="98"/>
      <c r="AE89" s="98">
        <f>(($H$91*AC91)+($H$92*AC92)+($H$93*AC93)+($H$94*AC94)+($H$95*AC95))*J89/100%</f>
        <v>0.16650000000000001</v>
      </c>
      <c r="AF89" s="98"/>
      <c r="AG89" s="98"/>
      <c r="AH89" s="99"/>
      <c r="AI89" s="67">
        <v>0.45</v>
      </c>
      <c r="AJ89" s="98">
        <f>(($H$91*AI91)+($H$92*AI92)+($H$93*AI93)+($H$94*AI94)+($H$95*AI95))*$J$89/100%</f>
        <v>0.16650000000000001</v>
      </c>
      <c r="AK89" s="98"/>
      <c r="AL89" s="98"/>
      <c r="AM89" s="99"/>
      <c r="AX89" s="72" t="s">
        <v>256</v>
      </c>
    </row>
    <row r="90" spans="1:50" ht="23.4" hidden="1" customHeight="1" outlineLevel="1" thickTop="1" x14ac:dyDescent="0.3">
      <c r="A90" s="4" t="s">
        <v>2</v>
      </c>
      <c r="B90" s="191" t="s">
        <v>3</v>
      </c>
      <c r="C90" s="191"/>
      <c r="D90" s="191"/>
      <c r="E90" s="191"/>
      <c r="F90" s="2" t="s">
        <v>4</v>
      </c>
      <c r="G90" s="2" t="s">
        <v>5</v>
      </c>
      <c r="H90" s="2" t="s">
        <v>6</v>
      </c>
      <c r="I90" s="191" t="s">
        <v>7</v>
      </c>
      <c r="J90" s="191"/>
      <c r="K90" s="142" t="s">
        <v>8</v>
      </c>
      <c r="L90" s="142"/>
      <c r="M90" s="46" t="s">
        <v>9</v>
      </c>
      <c r="N90" s="92" t="s">
        <v>10</v>
      </c>
      <c r="O90" s="92"/>
      <c r="P90" s="92"/>
      <c r="Q90" s="44"/>
      <c r="R90" s="6" t="s">
        <v>8</v>
      </c>
      <c r="S90" s="2" t="s">
        <v>9</v>
      </c>
      <c r="T90" s="307" t="s">
        <v>10</v>
      </c>
      <c r="U90" s="307"/>
      <c r="V90" s="307"/>
      <c r="W90" s="303" t="s">
        <v>8</v>
      </c>
      <c r="X90" s="304"/>
      <c r="Y90" s="2" t="s">
        <v>9</v>
      </c>
      <c r="Z90" s="154" t="s">
        <v>10</v>
      </c>
      <c r="AA90" s="155"/>
      <c r="AB90" s="155"/>
      <c r="AC90" s="169" t="s">
        <v>8</v>
      </c>
      <c r="AD90" s="169"/>
      <c r="AE90" s="19" t="s">
        <v>9</v>
      </c>
      <c r="AF90" s="100" t="s">
        <v>10</v>
      </c>
      <c r="AG90" s="100"/>
      <c r="AH90" s="101"/>
      <c r="AI90" s="68"/>
      <c r="AJ90" s="19" t="s">
        <v>9</v>
      </c>
      <c r="AK90" s="100" t="s">
        <v>10</v>
      </c>
      <c r="AL90" s="100"/>
      <c r="AM90" s="101"/>
      <c r="AX90" s="72"/>
    </row>
    <row r="91" spans="1:50" ht="72" hidden="1" customHeight="1" outlineLevel="1" x14ac:dyDescent="0.3">
      <c r="A91" s="4" t="s">
        <v>203</v>
      </c>
      <c r="B91" s="257" t="s">
        <v>232</v>
      </c>
      <c r="C91" s="258"/>
      <c r="D91" s="258"/>
      <c r="E91" s="259"/>
      <c r="F91" s="11">
        <v>45748</v>
      </c>
      <c r="G91" s="11">
        <v>45930</v>
      </c>
      <c r="H91" s="65">
        <v>0.1</v>
      </c>
      <c r="I91" s="260" t="s">
        <v>241</v>
      </c>
      <c r="J91" s="261"/>
      <c r="K91" s="46"/>
      <c r="L91" s="46"/>
      <c r="M91" s="46"/>
      <c r="N91" s="47"/>
      <c r="O91" s="47"/>
      <c r="P91" s="47"/>
      <c r="Q91" s="44"/>
      <c r="R91" s="5">
        <v>1</v>
      </c>
      <c r="S91" s="3" t="str">
        <f>IF(R91=0,"Pendiente",IF(R91&lt;30%,"En construcción",IF(AND(R91&gt;=30%,R91&lt;85%),"En desarrollo",IF(AND(R91&gt;=85%,R91&lt;=99%),"Ultima Milla",IF(R91=100%,"Cerrado")))))</f>
        <v>Cerrado</v>
      </c>
      <c r="T91" s="296" t="s">
        <v>128</v>
      </c>
      <c r="U91" s="297"/>
      <c r="V91" s="298"/>
      <c r="W91" s="243">
        <v>0.95</v>
      </c>
      <c r="X91" s="244"/>
      <c r="Y91" s="3" t="str">
        <f>IF(W91=0,"Pendiente",IF(W91&lt;30%,"En construcción",IF(AND(W91&gt;=30%,W91&lt;85%),"En desarrollo",IF(AND(W91&gt;=85%,W91&lt;=99%),"Ultima Milla",IF(W91=100%,"Cerrado")))))</f>
        <v>Ultima Milla</v>
      </c>
      <c r="Z91" s="156" t="s">
        <v>238</v>
      </c>
      <c r="AA91" s="157"/>
      <c r="AB91" s="158"/>
      <c r="AC91" s="80">
        <v>1</v>
      </c>
      <c r="AD91" s="80"/>
      <c r="AE91" s="23" t="str">
        <f>IF(AC91=0,"Pendiente",IF(AC91&lt;30%,"En construcción",IF(AND(AC91&gt;=30%,AC91&lt;85%),"En desarrollo",IF(AND(AC91&gt;=85%,AC91&lt;=99%),"Ultima Milla",IF(AC91=100%,"Cerrado")))))</f>
        <v>Cerrado</v>
      </c>
      <c r="AF91" s="102" t="s">
        <v>242</v>
      </c>
      <c r="AG91" s="102"/>
      <c r="AH91" s="103"/>
      <c r="AI91" s="30">
        <v>1</v>
      </c>
      <c r="AJ91" s="23" t="str">
        <f>IF(AI91=0,"Pendiente",IF(AI91&lt;30%,"En construcción",IF(AND(AI91&gt;=30%,AI91&lt;85%),"En desarrollo",IF(AND(AI91&gt;=85%,AI91&lt;=99%),"Ultima Milla",IF(AI91=100%,"Cerrado")))))</f>
        <v>Cerrado</v>
      </c>
      <c r="AK91" s="102" t="s">
        <v>242</v>
      </c>
      <c r="AL91" s="102"/>
      <c r="AM91" s="103"/>
      <c r="AX91" s="72"/>
    </row>
    <row r="92" spans="1:50" ht="45.6" hidden="1" customHeight="1" outlineLevel="1" x14ac:dyDescent="0.3">
      <c r="A92" s="4" t="s">
        <v>43</v>
      </c>
      <c r="B92" s="262" t="s">
        <v>233</v>
      </c>
      <c r="C92" s="263"/>
      <c r="D92" s="263"/>
      <c r="E92" s="264"/>
      <c r="F92" s="11">
        <v>45748</v>
      </c>
      <c r="G92" s="11">
        <v>45991</v>
      </c>
      <c r="H92" s="65">
        <v>0.25</v>
      </c>
      <c r="I92" s="250" t="s">
        <v>237</v>
      </c>
      <c r="J92" s="251"/>
      <c r="K92" s="46"/>
      <c r="L92" s="46"/>
      <c r="M92" s="46"/>
      <c r="N92" s="47"/>
      <c r="O92" s="47"/>
      <c r="P92" s="47"/>
      <c r="Q92" s="44"/>
      <c r="R92" s="5">
        <v>0.8</v>
      </c>
      <c r="S92" s="3" t="str">
        <f>IF(R92=0,"Pendiente",IF(R92&lt;30%,"En construcción",IF(AND(R92&gt;=30%,R92&lt;85%),"En desarrollo",IF(AND(R92&gt;=85%,R92&lt;=99%),"Ultima Milla",IF(R92=100%,"Cerrado")))))</f>
        <v>En desarrollo</v>
      </c>
      <c r="T92" s="296" t="s">
        <v>129</v>
      </c>
      <c r="U92" s="297"/>
      <c r="V92" s="298"/>
      <c r="W92" s="243">
        <v>1</v>
      </c>
      <c r="X92" s="244"/>
      <c r="Y92" s="3" t="str">
        <f>IF(W92=0,"Pendiente",IF(W92&lt;30%,"En construcción",IF(AND(W92&gt;=30%,W92&lt;85%),"En desarrollo",IF(AND(W92&gt;=85%,W92&lt;=99%),"Ultima Milla",IF(W92=100%,"Cerrado")))))</f>
        <v>Cerrado</v>
      </c>
      <c r="Z92" s="159" t="s">
        <v>239</v>
      </c>
      <c r="AA92" s="160"/>
      <c r="AB92" s="161"/>
      <c r="AC92" s="243">
        <v>1</v>
      </c>
      <c r="AD92" s="244"/>
      <c r="AE92" s="23" t="str">
        <f>IF(AC92=0,"Pendiente",IF(AC92&lt;30%,"En construcción",IF(AND(AC92&gt;=30%,AC92&lt;85%),"En desarrollo",IF(AND(AC92&gt;=85%,AC92&lt;=99%),"Ultima Milla",IF(AC92=100%,"Cerrado")))))</f>
        <v>Cerrado</v>
      </c>
      <c r="AF92" s="104" t="s">
        <v>239</v>
      </c>
      <c r="AG92" s="105"/>
      <c r="AH92" s="105"/>
      <c r="AI92" s="75">
        <v>1</v>
      </c>
      <c r="AJ92" s="23" t="str">
        <f>IF(AI92=0,"Pendiente",IF(AI92&lt;30%,"En construcción",IF(AND(AI92&gt;=30%,AI92&lt;85%),"En desarrollo",IF(AND(AI92&gt;=85%,AI92&lt;=99%),"Ultima Milla",IF(AI92=100%,"Cerrado")))))</f>
        <v>Cerrado</v>
      </c>
      <c r="AK92" s="104" t="s">
        <v>239</v>
      </c>
      <c r="AL92" s="105"/>
      <c r="AM92" s="105"/>
      <c r="AX92" s="72"/>
    </row>
    <row r="93" spans="1:50" ht="72" hidden="1" customHeight="1" outlineLevel="1" x14ac:dyDescent="0.3">
      <c r="A93" s="4" t="s">
        <v>204</v>
      </c>
      <c r="B93" s="262" t="s">
        <v>234</v>
      </c>
      <c r="C93" s="263"/>
      <c r="D93" s="263"/>
      <c r="E93" s="264"/>
      <c r="F93" s="11">
        <v>45870</v>
      </c>
      <c r="G93" s="11">
        <v>45991</v>
      </c>
      <c r="H93" s="65">
        <v>0.05</v>
      </c>
      <c r="I93" s="250" t="s">
        <v>243</v>
      </c>
      <c r="J93" s="251"/>
      <c r="K93" s="46"/>
      <c r="L93" s="46"/>
      <c r="M93" s="46"/>
      <c r="N93" s="47"/>
      <c r="O93" s="47"/>
      <c r="P93" s="47"/>
      <c r="Q93" s="44"/>
      <c r="R93" s="5">
        <v>0.2</v>
      </c>
      <c r="S93" s="3" t="str">
        <f>IF(R93=0,"Pendiente",IF(R93&lt;30%,"En construcción",IF(AND(R93&gt;=30%,R93&lt;85%),"En desarrollo",IF(AND(R93&gt;=85%,R93&lt;=99%),"Ultima Milla",IF(R93=100%,"Cerrado")))))</f>
        <v>En construcción</v>
      </c>
      <c r="T93" s="296" t="s">
        <v>130</v>
      </c>
      <c r="U93" s="297"/>
      <c r="V93" s="298"/>
      <c r="W93" s="243">
        <v>0.3</v>
      </c>
      <c r="X93" s="244"/>
      <c r="Y93" s="3" t="str">
        <f>IF(W93=0,"Pendiente",IF(W93&lt;30%,"En construcción",IF(AND(W93&gt;=30%,W93&lt;85%),"En desarrollo",IF(AND(W93&gt;=85%,W93&lt;=99%),"Ultima Milla",IF(W93=100%,"Cerrado")))))</f>
        <v>En desarrollo</v>
      </c>
      <c r="Z93" s="159" t="s">
        <v>240</v>
      </c>
      <c r="AA93" s="160"/>
      <c r="AB93" s="161"/>
      <c r="AC93" s="80">
        <v>0.4</v>
      </c>
      <c r="AD93" s="80"/>
      <c r="AE93" s="23" t="str">
        <f>IF(AC93=0,"Pendiente",IF(AC93&lt;30%,"En construcción",IF(AND(AC93&gt;=30%,AC93&lt;85%),"En desarrollo",IF(AND(AC93&gt;=85%,AC93&lt;=99%),"Ultima Milla",IF(AC93=100%,"Cerrado")))))</f>
        <v>En desarrollo</v>
      </c>
      <c r="AF93" s="106" t="s">
        <v>244</v>
      </c>
      <c r="AG93" s="106"/>
      <c r="AH93" s="107"/>
      <c r="AI93" s="30">
        <v>0.4</v>
      </c>
      <c r="AJ93" s="23" t="str">
        <f>IF(AI93=0,"Pendiente",IF(AI93&lt;30%,"En construcción",IF(AND(AI93&gt;=30%,AI93&lt;85%),"En desarrollo",IF(AND(AI93&gt;=85%,AI93&lt;=99%),"Ultima Milla",IF(AI93=100%,"Cerrado")))))</f>
        <v>En desarrollo</v>
      </c>
      <c r="AK93" s="106" t="s">
        <v>244</v>
      </c>
      <c r="AL93" s="106"/>
      <c r="AM93" s="107"/>
      <c r="AX93" s="72"/>
    </row>
    <row r="94" spans="1:50" ht="71.400000000000006" hidden="1" customHeight="1" outlineLevel="1" x14ac:dyDescent="0.3">
      <c r="A94" s="4" t="s">
        <v>205</v>
      </c>
      <c r="B94" s="247" t="s">
        <v>235</v>
      </c>
      <c r="C94" s="248"/>
      <c r="D94" s="248"/>
      <c r="E94" s="249"/>
      <c r="F94" s="11">
        <v>45870</v>
      </c>
      <c r="G94" s="11">
        <v>46022</v>
      </c>
      <c r="H94" s="65">
        <v>0.5</v>
      </c>
      <c r="I94" s="250" t="s">
        <v>245</v>
      </c>
      <c r="J94" s="251"/>
      <c r="K94" s="46"/>
      <c r="L94" s="46"/>
      <c r="M94" s="46"/>
      <c r="N94" s="47"/>
      <c r="O94" s="47"/>
      <c r="P94" s="47"/>
      <c r="Q94" s="44"/>
      <c r="R94" s="5"/>
      <c r="S94" s="3" t="str">
        <f>IF(R94=0,"Pendiente",IF(R94&lt;30%,"En construcción",IF(AND(R94&gt;=30%,R94&lt;85%),"En desarrollo",IF(AND(R94&gt;=85%,R94&lt;=99%),"Ultima Milla",IF(R94=100%,"Cerrado")))))</f>
        <v>Pendiente</v>
      </c>
      <c r="T94" s="287"/>
      <c r="U94" s="288"/>
      <c r="V94" s="289"/>
      <c r="W94" s="305"/>
      <c r="X94" s="306"/>
      <c r="Y94" s="3" t="str">
        <f>IF(W94=0,"Pendiente",IF(W94&lt;30%,"En construcción",IF(AND(W94&gt;=30%,W94&lt;85%),"En desarrollo",IF(AND(W94&gt;=85%,W94&lt;=99%),"Ultima Milla",IF(W94=100%,"Cerrado")))))</f>
        <v>Pendiente</v>
      </c>
      <c r="Z94" s="162"/>
      <c r="AA94" s="163"/>
      <c r="AB94" s="164"/>
      <c r="AC94" s="80"/>
      <c r="AD94" s="80"/>
      <c r="AE94" s="23" t="str">
        <f>IF(AC94=0,"Pendiente",IF(AC94&lt;30%,"En construcción",IF(AND(AC94&gt;=30%,AC94&lt;85%),"En desarrollo",IF(AND(AC94&gt;=85%,AC94&lt;=99%),"Ultima Milla",IF(AC94=100%,"Cerrado")))))</f>
        <v>Pendiente</v>
      </c>
      <c r="AF94" s="108"/>
      <c r="AG94" s="108"/>
      <c r="AH94" s="109"/>
      <c r="AI94" s="30"/>
      <c r="AJ94" s="23" t="str">
        <f>IF(AI94=0,"Pendiente",IF(AI94&lt;30%,"En construcción",IF(AND(AI94&gt;=30%,AI94&lt;85%),"En desarrollo",IF(AND(AI94&gt;=85%,AI94&lt;=99%),"Ultima Milla",IF(AI94=100%,"Cerrado")))))</f>
        <v>Pendiente</v>
      </c>
      <c r="AK94" s="108"/>
      <c r="AL94" s="108"/>
      <c r="AM94" s="109"/>
      <c r="AX94" s="72"/>
    </row>
    <row r="95" spans="1:50" ht="72" hidden="1" customHeight="1" outlineLevel="1" x14ac:dyDescent="0.3">
      <c r="A95" s="4" t="s">
        <v>206</v>
      </c>
      <c r="B95" s="252" t="s">
        <v>236</v>
      </c>
      <c r="C95" s="253"/>
      <c r="D95" s="253"/>
      <c r="E95" s="254"/>
      <c r="F95" s="11">
        <v>45870</v>
      </c>
      <c r="G95" s="11">
        <v>46022</v>
      </c>
      <c r="H95" s="65">
        <v>0.1</v>
      </c>
      <c r="I95" s="255" t="s">
        <v>246</v>
      </c>
      <c r="J95" s="256"/>
      <c r="K95" s="46"/>
      <c r="L95" s="46"/>
      <c r="M95" s="46"/>
      <c r="N95" s="47"/>
      <c r="O95" s="47"/>
      <c r="P95" s="47"/>
      <c r="Q95" s="44"/>
      <c r="R95" s="5"/>
      <c r="S95" s="3" t="str">
        <f>IF(R95=0,"Pendiente",IF(R95&lt;30%,"En construcción",IF(AND(R95&gt;=30%,R95&lt;85%),"En desarrollo",IF(AND(R95&gt;=85%,R95&lt;=99%),"Ultima Milla",IF(R95=100%,"Cerrado")))))</f>
        <v>Pendiente</v>
      </c>
      <c r="T95" s="290"/>
      <c r="U95" s="291"/>
      <c r="V95" s="292"/>
      <c r="W95" s="245"/>
      <c r="X95" s="246"/>
      <c r="Y95" s="3" t="str">
        <f>IF(W95=0,"Pendiente",IF(W95&lt;30%,"En construcción",IF(AND(W95&gt;=30%,W95&lt;85%),"En desarrollo",IF(AND(W95&gt;=85%,W95&lt;=99%),"Ultima Milla",IF(W95=100%,"Cerrado")))))</f>
        <v>Pendiente</v>
      </c>
      <c r="Z95" s="165"/>
      <c r="AA95" s="166"/>
      <c r="AB95" s="166"/>
      <c r="AC95" s="80">
        <v>0</v>
      </c>
      <c r="AD95" s="80"/>
      <c r="AE95" s="23" t="str">
        <f>IF(AC95=0,"Pendiente",IF(AC95&lt;30%,"En construcción",IF(AND(AC95&gt;=30%,AC95&lt;85%),"En desarrollo",IF(AND(AC95&gt;=85%,AC95&lt;=99%),"Ultima Milla",IF(AC95=100%,"Cerrado")))))</f>
        <v>Pendiente</v>
      </c>
      <c r="AF95" s="108"/>
      <c r="AG95" s="108"/>
      <c r="AH95" s="109"/>
      <c r="AI95" s="30">
        <v>0</v>
      </c>
      <c r="AJ95" s="23" t="str">
        <f>IF(AI95=0,"Pendiente",IF(AI95&lt;30%,"En construcción",IF(AND(AI95&gt;=30%,AI95&lt;85%),"En desarrollo",IF(AND(AI95&gt;=85%,AI95&lt;=99%),"Ultima Milla",IF(AI95=100%,"Cerrado")))))</f>
        <v>Pendiente</v>
      </c>
      <c r="AK95" s="108"/>
      <c r="AL95" s="108"/>
      <c r="AM95" s="109"/>
      <c r="AX95" s="72"/>
    </row>
    <row r="96" spans="1:50" ht="56.4" hidden="1" customHeight="1" outlineLevel="1" x14ac:dyDescent="0.3">
      <c r="A96" s="187" t="s">
        <v>100</v>
      </c>
      <c r="B96" s="187"/>
      <c r="C96" s="187"/>
      <c r="D96" s="187"/>
      <c r="E96" s="187"/>
      <c r="F96" s="187"/>
      <c r="G96" s="187"/>
      <c r="H96" s="187"/>
      <c r="I96" s="187"/>
      <c r="J96" s="187"/>
      <c r="K96" s="13" t="s">
        <v>101</v>
      </c>
      <c r="L96" s="13" t="s">
        <v>102</v>
      </c>
      <c r="M96" s="88" t="s">
        <v>201</v>
      </c>
      <c r="N96" s="88"/>
      <c r="O96" s="88"/>
      <c r="P96" s="88"/>
      <c r="Q96" s="13" t="s">
        <v>102</v>
      </c>
      <c r="R96" s="13" t="s">
        <v>102</v>
      </c>
      <c r="S96" s="88" t="s">
        <v>200</v>
      </c>
      <c r="T96" s="88"/>
      <c r="U96" s="88"/>
      <c r="V96" s="88"/>
      <c r="W96" s="88" t="s">
        <v>102</v>
      </c>
      <c r="X96" s="88"/>
      <c r="Y96" s="88" t="s">
        <v>183</v>
      </c>
      <c r="Z96" s="88"/>
      <c r="AA96" s="88"/>
      <c r="AB96" s="88"/>
      <c r="AC96" s="88" t="s">
        <v>102</v>
      </c>
      <c r="AD96" s="88"/>
      <c r="AE96" s="88" t="s">
        <v>184</v>
      </c>
      <c r="AF96" s="88"/>
      <c r="AG96" s="88"/>
      <c r="AH96" s="89"/>
      <c r="AI96" s="68"/>
      <c r="AJ96" s="126" t="s">
        <v>276</v>
      </c>
      <c r="AK96" s="127"/>
      <c r="AL96" s="127"/>
      <c r="AM96" s="127"/>
      <c r="AX96" s="72"/>
    </row>
    <row r="97" spans="1:50" ht="43.2" customHeight="1" collapsed="1" thickTop="1" x14ac:dyDescent="0.3">
      <c r="A97" s="15">
        <v>20</v>
      </c>
      <c r="B97" s="184" t="s">
        <v>146</v>
      </c>
      <c r="C97" s="185"/>
      <c r="D97" s="185"/>
      <c r="E97" s="185"/>
      <c r="F97" s="185"/>
      <c r="G97" s="185"/>
      <c r="H97" s="186"/>
      <c r="I97" s="54" t="s">
        <v>104</v>
      </c>
      <c r="J97" s="44">
        <v>1</v>
      </c>
      <c r="K97" s="44">
        <v>0</v>
      </c>
      <c r="L97" s="14"/>
      <c r="M97" s="183">
        <v>0</v>
      </c>
      <c r="N97" s="169"/>
      <c r="O97" s="169"/>
      <c r="P97" s="169"/>
      <c r="Q97" s="44">
        <v>0</v>
      </c>
      <c r="R97" s="44">
        <v>0.2</v>
      </c>
      <c r="S97" s="183">
        <v>0</v>
      </c>
      <c r="T97" s="169"/>
      <c r="U97" s="169"/>
      <c r="V97" s="169"/>
      <c r="W97" s="149">
        <v>0</v>
      </c>
      <c r="X97" s="149"/>
      <c r="Y97" s="98">
        <f t="shared" si="13"/>
        <v>0.1</v>
      </c>
      <c r="Z97" s="98"/>
      <c r="AA97" s="98"/>
      <c r="AB97" s="98"/>
      <c r="AC97" s="149">
        <v>0</v>
      </c>
      <c r="AD97" s="149"/>
      <c r="AE97" s="98">
        <f>($H$99*AC99)+($H$101*AC101)+($H$103*AC103)+($H$104*AC104)+($H$105*AC105)+($H$106*AC106)+($H$107*AC107)</f>
        <v>0.38200000000000001</v>
      </c>
      <c r="AF97" s="98"/>
      <c r="AG97" s="98"/>
      <c r="AH97" s="99"/>
      <c r="AI97" s="67">
        <v>1</v>
      </c>
      <c r="AJ97" s="98">
        <f>($H$99*AI99)+($H$101*AI101)+($H$103*AI103)+($H$104*AI104)+($H$105*AI105)+($H$106*AI106)+($H$107*AI107)</f>
        <v>0.4</v>
      </c>
      <c r="AK97" s="98"/>
      <c r="AL97" s="98"/>
      <c r="AM97" s="99"/>
      <c r="AX97" s="72" t="s">
        <v>258</v>
      </c>
    </row>
    <row r="98" spans="1:50" ht="15.6" customHeight="1" outlineLevel="1" x14ac:dyDescent="0.3">
      <c r="A98" s="10" t="s">
        <v>2</v>
      </c>
      <c r="B98" s="265" t="s">
        <v>3</v>
      </c>
      <c r="C98" s="266"/>
      <c r="D98" s="266"/>
      <c r="E98" s="267"/>
      <c r="F98" s="8" t="s">
        <v>4</v>
      </c>
      <c r="G98" s="8" t="s">
        <v>5</v>
      </c>
      <c r="H98" s="8" t="s">
        <v>6</v>
      </c>
      <c r="I98" s="265" t="s">
        <v>7</v>
      </c>
      <c r="J98" s="266"/>
      <c r="K98" s="169" t="s">
        <v>8</v>
      </c>
      <c r="L98" s="169"/>
      <c r="M98" s="19" t="s">
        <v>9</v>
      </c>
      <c r="N98" s="100" t="s">
        <v>10</v>
      </c>
      <c r="O98" s="100"/>
      <c r="P98" s="100"/>
      <c r="Q98" s="169" t="s">
        <v>8</v>
      </c>
      <c r="R98" s="286"/>
      <c r="S98" s="19" t="s">
        <v>9</v>
      </c>
      <c r="T98" s="100" t="s">
        <v>10</v>
      </c>
      <c r="U98" s="100"/>
      <c r="V98" s="100"/>
      <c r="W98" s="100" t="s">
        <v>185</v>
      </c>
      <c r="X98" s="100"/>
      <c r="Y98" s="19" t="s">
        <v>9</v>
      </c>
      <c r="Z98" s="100" t="s">
        <v>10</v>
      </c>
      <c r="AA98" s="100"/>
      <c r="AB98" s="100"/>
      <c r="AC98" s="100" t="s">
        <v>185</v>
      </c>
      <c r="AD98" s="100"/>
      <c r="AE98" s="19" t="s">
        <v>9</v>
      </c>
      <c r="AF98" s="100" t="s">
        <v>10</v>
      </c>
      <c r="AG98" s="100"/>
      <c r="AH98" s="100"/>
    </row>
    <row r="99" spans="1:50" ht="14.4" customHeight="1" outlineLevel="1" x14ac:dyDescent="0.3">
      <c r="A99" s="268">
        <v>1</v>
      </c>
      <c r="B99" s="270" t="s">
        <v>207</v>
      </c>
      <c r="C99" s="271"/>
      <c r="D99" s="271"/>
      <c r="E99" s="272"/>
      <c r="F99" s="276">
        <v>45825</v>
      </c>
      <c r="G99" s="276">
        <v>45883</v>
      </c>
      <c r="H99" s="278">
        <v>0.2</v>
      </c>
      <c r="I99" s="270" t="s">
        <v>208</v>
      </c>
      <c r="J99" s="280"/>
      <c r="S99" s="14"/>
      <c r="T99" s="14"/>
      <c r="U99" s="14"/>
      <c r="V99" s="14"/>
      <c r="W99" s="83">
        <v>1</v>
      </c>
      <c r="X99" s="83"/>
      <c r="Y99" s="23" t="str">
        <f>IF(W99=0,"Pendiente",IF(W99&lt;30%,"En construcción",IF(AND(W99&gt;=30%,W99&lt;85%),"En desarrollo",IF(AND(W99&gt;=85%,W99&lt;=99%),"Ultima Milla",IF(W99=100%,"Cerrado")))))</f>
        <v>Cerrado</v>
      </c>
      <c r="Z99" s="86" t="s">
        <v>216</v>
      </c>
      <c r="AA99" s="86"/>
      <c r="AB99" s="86"/>
      <c r="AC99" s="83">
        <v>1</v>
      </c>
      <c r="AD99" s="83"/>
      <c r="AE99" s="84" t="str">
        <f>IF(AC99=0,"Pendiente",IF(AC99&lt;30%,"En construcción",IF(AND(AC99&gt;=30%,AC99&lt;85%),"En desarrollo",IF(AND(AC99&gt;=85%,AC99&lt;=99%),"Ultima Milla",IF(AC99=100%,"Cerrado")))))</f>
        <v>Cerrado</v>
      </c>
      <c r="AF99" s="86" t="s">
        <v>216</v>
      </c>
      <c r="AG99" s="86"/>
      <c r="AH99" s="86"/>
      <c r="AI99" s="330">
        <v>1</v>
      </c>
      <c r="AJ99" s="84" t="str">
        <f>IF(AI99=0,"Pendiente",IF(AI99&lt;30%,"En construcción",IF(AND(AI99&gt;=30%,AI99&lt;85%),"En desarrollo",IF(AND(AI99&gt;=85%,AI99&lt;=99%),"Ultima Milla",IF(AI99=100%,"Cerrado")))))</f>
        <v>Cerrado</v>
      </c>
      <c r="AK99" s="336" t="s">
        <v>216</v>
      </c>
      <c r="AL99" s="337"/>
      <c r="AM99" s="338"/>
    </row>
    <row r="100" spans="1:50" ht="96.6" customHeight="1" outlineLevel="1" x14ac:dyDescent="0.3">
      <c r="A100" s="269"/>
      <c r="B100" s="273"/>
      <c r="C100" s="274"/>
      <c r="D100" s="274"/>
      <c r="E100" s="275"/>
      <c r="F100" s="277"/>
      <c r="G100" s="277"/>
      <c r="H100" s="279"/>
      <c r="I100" s="273"/>
      <c r="J100" s="281"/>
      <c r="S100" s="14"/>
      <c r="T100" s="14"/>
      <c r="U100" s="14"/>
      <c r="V100" s="14"/>
      <c r="W100" s="83"/>
      <c r="X100" s="83"/>
      <c r="Y100" s="23" t="str">
        <f>IF(W100=0,"Pendiente",IF(W100&lt;30%,"En construcción",IF(AND(W100&gt;=30%,W100&lt;85%),"En desarrollo",IF(AND(W100&gt;=85%,W100&lt;=99%),"Ultima Milla",IF(W100=100%,"Cerrado")))))</f>
        <v>Pendiente</v>
      </c>
      <c r="Z100" s="86"/>
      <c r="AA100" s="86"/>
      <c r="AB100" s="86"/>
      <c r="AC100" s="83"/>
      <c r="AD100" s="83"/>
      <c r="AE100" s="85"/>
      <c r="AF100" s="86"/>
      <c r="AG100" s="86"/>
      <c r="AH100" s="86"/>
      <c r="AI100" s="331"/>
      <c r="AJ100" s="85"/>
      <c r="AK100" s="334"/>
      <c r="AL100" s="339"/>
      <c r="AM100" s="335"/>
    </row>
    <row r="101" spans="1:50" ht="14.4" customHeight="1" outlineLevel="1" x14ac:dyDescent="0.3">
      <c r="A101" s="268">
        <v>2</v>
      </c>
      <c r="B101" s="270" t="s">
        <v>209</v>
      </c>
      <c r="C101" s="271"/>
      <c r="D101" s="271"/>
      <c r="E101" s="272"/>
      <c r="F101" s="276">
        <v>45690</v>
      </c>
      <c r="G101" s="276">
        <v>45930</v>
      </c>
      <c r="H101" s="278">
        <v>0.2</v>
      </c>
      <c r="I101" s="270" t="s">
        <v>208</v>
      </c>
      <c r="J101" s="280"/>
      <c r="Q101" s="7"/>
      <c r="S101" s="14"/>
      <c r="T101" s="64"/>
      <c r="U101" s="14"/>
      <c r="V101" s="14"/>
      <c r="W101" s="80">
        <v>0.91</v>
      </c>
      <c r="X101" s="80"/>
      <c r="Y101" s="23" t="str">
        <f>IF(W101=0,"Pendiente",IF(W101&lt;30%,"En construcción",IF(AND(W101&gt;=30%,W101&lt;85%),"En desarrollo",IF(AND(W101&gt;=85%,W101&lt;=99%),"Ultima Milla",IF(W101=100%,"Cerrado")))))</f>
        <v>Ultima Milla</v>
      </c>
      <c r="Z101" s="86" t="s">
        <v>217</v>
      </c>
      <c r="AA101" s="86"/>
      <c r="AB101" s="86"/>
      <c r="AC101" s="80">
        <v>0.91</v>
      </c>
      <c r="AD101" s="80"/>
      <c r="AE101" s="84" t="str">
        <f>IF(AC101=0,"Pendiente",IF(AC101&lt;30%,"En construcción",IF(AND(AC101&gt;=30%,AC101&lt;85%),"En desarrollo",IF(AND(AC101&gt;=85%,AC101&lt;=99%),"Ultima Milla",IF(AC101=100%,"Cerrado")))))</f>
        <v>Ultima Milla</v>
      </c>
      <c r="AF101" s="86" t="s">
        <v>217</v>
      </c>
      <c r="AG101" s="86"/>
      <c r="AH101" s="86"/>
      <c r="AI101" s="330">
        <v>1</v>
      </c>
      <c r="AJ101" s="84" t="str">
        <f>IF(AI101=0,"Pendiente",IF(AI101&lt;30%,"En construcción",IF(AND(AI101&gt;=30%,AI101&lt;85%),"En desarrollo",IF(AND(AI101&gt;=85%,AI101&lt;=99%),"Ultima Milla",IF(AI101=100%,"Cerrado")))))</f>
        <v>Cerrado</v>
      </c>
      <c r="AK101" s="332" t="s">
        <v>217</v>
      </c>
      <c r="AL101" s="340"/>
      <c r="AM101" s="333"/>
      <c r="AN101" s="82" t="s">
        <v>291</v>
      </c>
    </row>
    <row r="102" spans="1:50" ht="72.599999999999994" customHeight="1" outlineLevel="1" x14ac:dyDescent="0.3">
      <c r="A102" s="269"/>
      <c r="B102" s="273"/>
      <c r="C102" s="274"/>
      <c r="D102" s="274"/>
      <c r="E102" s="275"/>
      <c r="F102" s="277"/>
      <c r="G102" s="277"/>
      <c r="H102" s="279"/>
      <c r="I102" s="273"/>
      <c r="J102" s="281"/>
      <c r="S102" s="14"/>
      <c r="T102" s="14"/>
      <c r="U102" s="14"/>
      <c r="V102" s="14"/>
      <c r="W102" s="80"/>
      <c r="X102" s="80"/>
      <c r="Y102" s="23" t="str">
        <f>IF(W102=0,"Pendiente",IF(W102&lt;30%,"En construcción",IF(AND(W102&gt;=30%,W102&lt;85%),"En desarrollo",IF(AND(W102&gt;=85%,W102&lt;=99%),"Ultima Milla",IF(W102=100%,"Cerrado")))))</f>
        <v>Pendiente</v>
      </c>
      <c r="Z102" s="86"/>
      <c r="AA102" s="86"/>
      <c r="AB102" s="86"/>
      <c r="AC102" s="80"/>
      <c r="AD102" s="80"/>
      <c r="AE102" s="85"/>
      <c r="AF102" s="86"/>
      <c r="AG102" s="86"/>
      <c r="AH102" s="86"/>
      <c r="AI102" s="331"/>
      <c r="AJ102" s="85"/>
      <c r="AK102" s="334"/>
      <c r="AL102" s="339"/>
      <c r="AM102" s="335"/>
      <c r="AN102" s="82"/>
    </row>
    <row r="103" spans="1:50" ht="81" customHeight="1" outlineLevel="1" x14ac:dyDescent="0.3">
      <c r="A103" s="10">
        <v>3</v>
      </c>
      <c r="B103" s="250" t="s">
        <v>210</v>
      </c>
      <c r="C103" s="248"/>
      <c r="D103" s="248"/>
      <c r="E103" s="282"/>
      <c r="F103" s="12">
        <v>45932</v>
      </c>
      <c r="G103" s="12">
        <v>45962</v>
      </c>
      <c r="H103" s="9">
        <v>0.1</v>
      </c>
      <c r="I103" s="250" t="s">
        <v>208</v>
      </c>
      <c r="J103" s="248"/>
      <c r="S103" s="14"/>
      <c r="T103" s="14"/>
      <c r="U103" s="14"/>
      <c r="V103" s="14"/>
      <c r="W103" s="80">
        <v>0</v>
      </c>
      <c r="X103" s="80"/>
      <c r="Y103" s="23" t="str">
        <f>IF(W103=0,"Pendiente",IF(W103&lt;30%,"En construcción",IF(AND(W103&gt;=30%,W103&lt;85%),"En desarrollo",IF(AND(W103&gt;=85%,W103&lt;=99%),"Ultima Milla",IF(W103=100%,"Cerrado")))))</f>
        <v>Pendiente</v>
      </c>
      <c r="Z103" s="81" t="s">
        <v>218</v>
      </c>
      <c r="AA103" s="81"/>
      <c r="AB103" s="81"/>
      <c r="AC103" s="80">
        <v>0</v>
      </c>
      <c r="AD103" s="80"/>
      <c r="AE103" s="23" t="str">
        <f>IF(AC103=0,"Pendiente",IF(AC103&lt;30%,"En construcción",IF(AND(AC103&gt;=30%,AC103&lt;85%),"En desarrollo",IF(AND(AC103&gt;=85%,AC103&lt;=99%),"Ultima Milla",IF(AC103=100%,"Cerrado")))))</f>
        <v>Pendiente</v>
      </c>
      <c r="AF103" s="81" t="s">
        <v>218</v>
      </c>
      <c r="AG103" s="81"/>
      <c r="AH103" s="81"/>
      <c r="AI103" s="30">
        <v>0</v>
      </c>
      <c r="AJ103" s="76" t="str">
        <f>IF(AI103=0,"Pendiente",IF(AI103&lt;30%,"En construcción",IF(AND(AI103&gt;=30%,AI103&lt;85%),"En desarrollo",IF(AND(AI103&gt;=85%,AI103&lt;=99%),"Ultima Milla",IF(AI103=100%,"Cerrado")))))</f>
        <v>Pendiente</v>
      </c>
      <c r="AK103" s="341" t="s">
        <v>292</v>
      </c>
      <c r="AL103" s="342"/>
      <c r="AM103" s="343"/>
    </row>
    <row r="104" spans="1:50" ht="75.599999999999994" customHeight="1" outlineLevel="1" x14ac:dyDescent="0.3">
      <c r="A104" s="10">
        <v>4</v>
      </c>
      <c r="B104" s="283" t="s">
        <v>211</v>
      </c>
      <c r="C104" s="284"/>
      <c r="D104" s="284"/>
      <c r="E104" s="285"/>
      <c r="F104" s="12">
        <v>45960</v>
      </c>
      <c r="G104" s="12">
        <v>45968</v>
      </c>
      <c r="H104" s="9">
        <v>0.1</v>
      </c>
      <c r="I104" s="250" t="s">
        <v>212</v>
      </c>
      <c r="J104" s="248"/>
      <c r="S104" s="14"/>
      <c r="T104" s="14"/>
      <c r="U104" s="14"/>
      <c r="V104" s="14"/>
      <c r="W104" s="80">
        <v>0</v>
      </c>
      <c r="X104" s="80"/>
      <c r="Y104" s="23" t="str">
        <f t="shared" ref="Y104:Y107" si="38">IF(W104=0,"Pendiente",IF(W104&lt;30%,"En construcción",IF(AND(W104&gt;=30%,W104&lt;85%),"En desarrollo",IF(AND(W104&gt;=85%,W104&lt;=99%),"Ultima Milla",IF(W104=100%,"Cerrado")))))</f>
        <v>Pendiente</v>
      </c>
      <c r="Z104" s="81" t="s">
        <v>219</v>
      </c>
      <c r="AA104" s="81"/>
      <c r="AB104" s="81"/>
      <c r="AC104" s="80">
        <v>0</v>
      </c>
      <c r="AD104" s="80"/>
      <c r="AE104" s="23" t="str">
        <f t="shared" ref="AE104:AE107" si="39">IF(AC104=0,"Pendiente",IF(AC104&lt;30%,"En construcción",IF(AND(AC104&gt;=30%,AC104&lt;85%),"En desarrollo",IF(AND(AC104&gt;=85%,AC104&lt;=99%),"Ultima Milla",IF(AC104=100%,"Cerrado")))))</f>
        <v>Pendiente</v>
      </c>
      <c r="AF104" s="81" t="s">
        <v>219</v>
      </c>
      <c r="AG104" s="81"/>
      <c r="AH104" s="81"/>
      <c r="AI104" s="30">
        <v>0</v>
      </c>
      <c r="AJ104" s="76" t="str">
        <f>IF(AI104=0,"Pendiente",IF(AI104&lt;30%,"En construcción",IF(AND(AI104&gt;=30%,AI104&lt;85%),"En desarrollo",IF(AND(AI104&gt;=85%,AI104&lt;=99%),"Ultima Milla",IF(AI104=100%,"Cerrado")))))</f>
        <v>Pendiente</v>
      </c>
      <c r="AK104" s="87" t="s">
        <v>219</v>
      </c>
      <c r="AL104" s="344"/>
      <c r="AM104" s="345"/>
    </row>
    <row r="105" spans="1:50" ht="43.2" customHeight="1" outlineLevel="1" x14ac:dyDescent="0.3">
      <c r="A105" s="10">
        <v>5</v>
      </c>
      <c r="B105" s="250" t="s">
        <v>213</v>
      </c>
      <c r="C105" s="248"/>
      <c r="D105" s="248"/>
      <c r="E105" s="282"/>
      <c r="F105" s="12">
        <v>45965</v>
      </c>
      <c r="G105" s="12">
        <v>45989</v>
      </c>
      <c r="H105" s="9">
        <v>0.2</v>
      </c>
      <c r="I105" s="250" t="s">
        <v>212</v>
      </c>
      <c r="J105" s="248"/>
      <c r="S105" s="14"/>
      <c r="T105" s="14"/>
      <c r="U105" s="14"/>
      <c r="V105" s="14"/>
      <c r="W105" s="80">
        <v>0</v>
      </c>
      <c r="X105" s="80"/>
      <c r="Y105" s="23" t="str">
        <f t="shared" si="38"/>
        <v>Pendiente</v>
      </c>
      <c r="Z105" s="81" t="s">
        <v>220</v>
      </c>
      <c r="AA105" s="81"/>
      <c r="AB105" s="81"/>
      <c r="AC105" s="80">
        <v>0</v>
      </c>
      <c r="AD105" s="80"/>
      <c r="AE105" s="23" t="str">
        <f t="shared" si="39"/>
        <v>Pendiente</v>
      </c>
      <c r="AF105" s="81" t="s">
        <v>220</v>
      </c>
      <c r="AG105" s="81"/>
      <c r="AH105" s="81"/>
      <c r="AI105" s="30">
        <v>0</v>
      </c>
      <c r="AJ105" s="76" t="str">
        <f>IF(AI105=0,"Pendiente",IF(AI105&lt;30%,"En construcción",IF(AND(AI105&gt;=30%,AI105&lt;85%),"En desarrollo",IF(AND(AI105&gt;=85%,AI105&lt;=99%),"Ultima Milla",IF(AI105=100%,"Cerrado")))))</f>
        <v>Pendiente</v>
      </c>
      <c r="AK105" s="87" t="s">
        <v>220</v>
      </c>
      <c r="AL105" s="344"/>
      <c r="AM105" s="345"/>
    </row>
    <row r="106" spans="1:50" ht="38.4" customHeight="1" outlineLevel="1" x14ac:dyDescent="0.3">
      <c r="A106" s="10">
        <v>6</v>
      </c>
      <c r="B106" s="250" t="s">
        <v>214</v>
      </c>
      <c r="C106" s="248"/>
      <c r="D106" s="248"/>
      <c r="E106" s="282"/>
      <c r="F106" s="12">
        <v>45965</v>
      </c>
      <c r="G106" s="12">
        <v>45989</v>
      </c>
      <c r="H106" s="9">
        <v>0.1</v>
      </c>
      <c r="I106" s="250" t="s">
        <v>212</v>
      </c>
      <c r="J106" s="248"/>
      <c r="S106" s="14"/>
      <c r="T106" s="14"/>
      <c r="U106" s="14"/>
      <c r="V106" s="14"/>
      <c r="W106" s="80">
        <v>0</v>
      </c>
      <c r="X106" s="80"/>
      <c r="Y106" s="23" t="str">
        <f t="shared" si="38"/>
        <v>Pendiente</v>
      </c>
      <c r="Z106" s="81" t="s">
        <v>221</v>
      </c>
      <c r="AA106" s="81"/>
      <c r="AB106" s="81"/>
      <c r="AC106" s="80">
        <v>0</v>
      </c>
      <c r="AD106" s="80"/>
      <c r="AE106" s="23" t="str">
        <f t="shared" si="39"/>
        <v>Pendiente</v>
      </c>
      <c r="AF106" s="81" t="s">
        <v>221</v>
      </c>
      <c r="AG106" s="81"/>
      <c r="AH106" s="81"/>
      <c r="AI106" s="30">
        <v>0</v>
      </c>
      <c r="AJ106" s="76" t="str">
        <f>IF(AI106=0,"Pendiente",IF(AI106&lt;30%,"En construcción",IF(AND(AI106&gt;=30%,AI106&lt;85%),"En desarrollo",IF(AND(AI106&gt;=85%,AI106&lt;=99%),"Ultima Milla",IF(AI106=100%,"Cerrado")))))</f>
        <v>Pendiente</v>
      </c>
      <c r="AK106" s="87" t="s">
        <v>221</v>
      </c>
      <c r="AL106" s="344"/>
      <c r="AM106" s="345"/>
    </row>
    <row r="107" spans="1:50" ht="74.400000000000006" customHeight="1" outlineLevel="1" x14ac:dyDescent="0.3">
      <c r="A107" s="10">
        <v>7</v>
      </c>
      <c r="B107" s="250" t="s">
        <v>215</v>
      </c>
      <c r="C107" s="248"/>
      <c r="D107" s="248"/>
      <c r="E107" s="282"/>
      <c r="F107" s="12">
        <v>45989</v>
      </c>
      <c r="G107" s="12">
        <v>46010</v>
      </c>
      <c r="H107" s="9">
        <v>0.1</v>
      </c>
      <c r="I107" s="250" t="s">
        <v>212</v>
      </c>
      <c r="J107" s="248"/>
      <c r="S107" s="14"/>
      <c r="T107" s="14"/>
      <c r="U107" s="14"/>
      <c r="V107" s="14"/>
      <c r="W107" s="80">
        <v>0</v>
      </c>
      <c r="X107" s="80"/>
      <c r="Y107" s="23" t="str">
        <f t="shared" si="38"/>
        <v>Pendiente</v>
      </c>
      <c r="Z107" s="81" t="s">
        <v>221</v>
      </c>
      <c r="AA107" s="81"/>
      <c r="AB107" s="81"/>
      <c r="AC107" s="80">
        <v>0</v>
      </c>
      <c r="AD107" s="80"/>
      <c r="AE107" s="23" t="str">
        <f t="shared" si="39"/>
        <v>Pendiente</v>
      </c>
      <c r="AF107" s="81" t="s">
        <v>221</v>
      </c>
      <c r="AG107" s="81"/>
      <c r="AH107" s="81"/>
      <c r="AI107" s="346">
        <v>0</v>
      </c>
      <c r="AJ107" s="324" t="str">
        <f>IF(AI107=0,"Pendiente",IF(AI107&lt;30%,"En construcción",IF(AND(AI107&gt;=30%,AI107&lt;85%),"En desarrollo",IF(AND(AI107&gt;=85%,AI107&lt;=99%),"Ultima Milla",IF(AI107=100%,"Cerrado")))))</f>
        <v>Pendiente</v>
      </c>
      <c r="AK107" s="344" t="s">
        <v>221</v>
      </c>
      <c r="AL107" s="344"/>
      <c r="AM107" s="345"/>
    </row>
  </sheetData>
  <dataConsolidate/>
  <mergeCells count="949">
    <mergeCell ref="AJ99:AJ100"/>
    <mergeCell ref="AJ101:AJ102"/>
    <mergeCell ref="AI99:AI100"/>
    <mergeCell ref="AI101:AI102"/>
    <mergeCell ref="AI74:AI75"/>
    <mergeCell ref="AI76:AI77"/>
    <mergeCell ref="AI37:AI39"/>
    <mergeCell ref="AJ37:AJ39"/>
    <mergeCell ref="AI1:AK3"/>
    <mergeCell ref="AL1:AM3"/>
    <mergeCell ref="AK8:AM8"/>
    <mergeCell ref="AK9:AM9"/>
    <mergeCell ref="AK10:AM10"/>
    <mergeCell ref="AK11:AM11"/>
    <mergeCell ref="AK7:AM7"/>
    <mergeCell ref="AI45:AI48"/>
    <mergeCell ref="AN21:AO21"/>
    <mergeCell ref="AF95:AH95"/>
    <mergeCell ref="T91:V91"/>
    <mergeCell ref="AE5:AI5"/>
    <mergeCell ref="AF1:AH3"/>
    <mergeCell ref="Y1:Y3"/>
    <mergeCell ref="Z1:AB3"/>
    <mergeCell ref="AC1:AE3"/>
    <mergeCell ref="W90:X90"/>
    <mergeCell ref="W91:X91"/>
    <mergeCell ref="W92:X92"/>
    <mergeCell ref="W93:X93"/>
    <mergeCell ref="W94:X94"/>
    <mergeCell ref="AF90:AH90"/>
    <mergeCell ref="AF91:AH91"/>
    <mergeCell ref="AF92:AH92"/>
    <mergeCell ref="AF93:AH93"/>
    <mergeCell ref="AF94:AH94"/>
    <mergeCell ref="AE89:AH89"/>
    <mergeCell ref="T90:V90"/>
    <mergeCell ref="T92:V92"/>
    <mergeCell ref="T93:V93"/>
    <mergeCell ref="T94:V94"/>
    <mergeCell ref="T95:V95"/>
    <mergeCell ref="AC89:AD89"/>
    <mergeCell ref="Z107:AB107"/>
    <mergeCell ref="AE101:AE102"/>
    <mergeCell ref="A96:J96"/>
    <mergeCell ref="M96:P96"/>
    <mergeCell ref="S96:V96"/>
    <mergeCell ref="W96:X96"/>
    <mergeCell ref="Y96:AB96"/>
    <mergeCell ref="AC96:AD96"/>
    <mergeCell ref="AE96:AH96"/>
    <mergeCell ref="AC97:AD97"/>
    <mergeCell ref="AE97:AH97"/>
    <mergeCell ref="AF98:AH98"/>
    <mergeCell ref="W99:X100"/>
    <mergeCell ref="Z99:AB100"/>
    <mergeCell ref="W101:X102"/>
    <mergeCell ref="Z101:AB102"/>
    <mergeCell ref="W103:X103"/>
    <mergeCell ref="Z103:AB103"/>
    <mergeCell ref="AE99:AE100"/>
    <mergeCell ref="K98:L98"/>
    <mergeCell ref="N98:P98"/>
    <mergeCell ref="Q98:R98"/>
    <mergeCell ref="T98:V98"/>
    <mergeCell ref="W98:X98"/>
    <mergeCell ref="Z98:AB98"/>
    <mergeCell ref="AC107:AD107"/>
    <mergeCell ref="AF103:AH103"/>
    <mergeCell ref="AF99:AH100"/>
    <mergeCell ref="AF101:AH102"/>
    <mergeCell ref="AF104:AH104"/>
    <mergeCell ref="AF105:AH105"/>
    <mergeCell ref="AF106:AH106"/>
    <mergeCell ref="AF107:AH107"/>
    <mergeCell ref="AC98:AD98"/>
    <mergeCell ref="AC99:AD100"/>
    <mergeCell ref="AC101:AD102"/>
    <mergeCell ref="AC103:AD103"/>
    <mergeCell ref="AC104:AD104"/>
    <mergeCell ref="AC105:AD105"/>
    <mergeCell ref="AC106:AD106"/>
    <mergeCell ref="W104:X104"/>
    <mergeCell ref="Z104:AB104"/>
    <mergeCell ref="W105:X105"/>
    <mergeCell ref="Z105:AB105"/>
    <mergeCell ref="W106:X106"/>
    <mergeCell ref="Z106:AB106"/>
    <mergeCell ref="W107:X107"/>
    <mergeCell ref="B103:E103"/>
    <mergeCell ref="I103:J103"/>
    <mergeCell ref="B104:E104"/>
    <mergeCell ref="I104:J104"/>
    <mergeCell ref="B105:E105"/>
    <mergeCell ref="I105:J105"/>
    <mergeCell ref="B106:E106"/>
    <mergeCell ref="I106:J106"/>
    <mergeCell ref="B107:E107"/>
    <mergeCell ref="I107:J107"/>
    <mergeCell ref="B98:E98"/>
    <mergeCell ref="I98:J98"/>
    <mergeCell ref="A99:A100"/>
    <mergeCell ref="B99:E100"/>
    <mergeCell ref="F99:F100"/>
    <mergeCell ref="G99:G100"/>
    <mergeCell ref="H99:H100"/>
    <mergeCell ref="I99:J100"/>
    <mergeCell ref="A101:A102"/>
    <mergeCell ref="B101:E102"/>
    <mergeCell ref="F101:F102"/>
    <mergeCell ref="G101:G102"/>
    <mergeCell ref="H101:H102"/>
    <mergeCell ref="I101:J102"/>
    <mergeCell ref="B94:E94"/>
    <mergeCell ref="I94:J94"/>
    <mergeCell ref="B95:E95"/>
    <mergeCell ref="I95:J95"/>
    <mergeCell ref="B91:E91"/>
    <mergeCell ref="I91:J91"/>
    <mergeCell ref="B92:E92"/>
    <mergeCell ref="I92:J92"/>
    <mergeCell ref="B93:E93"/>
    <mergeCell ref="I93:J93"/>
    <mergeCell ref="AC90:AD90"/>
    <mergeCell ref="AC91:AD91"/>
    <mergeCell ref="AC92:AD92"/>
    <mergeCell ref="AC93:AD93"/>
    <mergeCell ref="AC94:AD94"/>
    <mergeCell ref="AC95:AD95"/>
    <mergeCell ref="W95:X95"/>
    <mergeCell ref="Z83:AB83"/>
    <mergeCell ref="AC83:AD83"/>
    <mergeCell ref="AF83:AH83"/>
    <mergeCell ref="AE82:AH82"/>
    <mergeCell ref="AC82:AD82"/>
    <mergeCell ref="AC87:AD87"/>
    <mergeCell ref="AF85:AH85"/>
    <mergeCell ref="AF86:AH86"/>
    <mergeCell ref="AF87:AH87"/>
    <mergeCell ref="AF84:AH84"/>
    <mergeCell ref="Q74:R75"/>
    <mergeCell ref="Q76:R77"/>
    <mergeCell ref="Q78:R78"/>
    <mergeCell ref="Q79:R79"/>
    <mergeCell ref="Q80:R80"/>
    <mergeCell ref="Z80:AB80"/>
    <mergeCell ref="T76:V77"/>
    <mergeCell ref="T78:V78"/>
    <mergeCell ref="T79:V79"/>
    <mergeCell ref="T80:V80"/>
    <mergeCell ref="S81:V81"/>
    <mergeCell ref="AC81:AD81"/>
    <mergeCell ref="AE81:AH81"/>
    <mergeCell ref="Q83:R83"/>
    <mergeCell ref="Q84:R84"/>
    <mergeCell ref="Q85:R85"/>
    <mergeCell ref="W74:X75"/>
    <mergeCell ref="Y74:Y75"/>
    <mergeCell ref="Z74:AB75"/>
    <mergeCell ref="W76:X77"/>
    <mergeCell ref="Y76:Y77"/>
    <mergeCell ref="Z76:AB77"/>
    <mergeCell ref="Z78:AB78"/>
    <mergeCell ref="Z79:AB79"/>
    <mergeCell ref="W78:X78"/>
    <mergeCell ref="AC67:AD67"/>
    <mergeCell ref="AF67:AH67"/>
    <mergeCell ref="AC68:AD68"/>
    <mergeCell ref="AF68:AH68"/>
    <mergeCell ref="AC69:AD69"/>
    <mergeCell ref="AF69:AH69"/>
    <mergeCell ref="AC70:AD70"/>
    <mergeCell ref="AF70:AH70"/>
    <mergeCell ref="Q73:R73"/>
    <mergeCell ref="AC73:AD73"/>
    <mergeCell ref="AF73:AH73"/>
    <mergeCell ref="AC72:AD72"/>
    <mergeCell ref="AE72:AH72"/>
    <mergeCell ref="S71:V71"/>
    <mergeCell ref="AC71:AD71"/>
    <mergeCell ref="AE71:AH71"/>
    <mergeCell ref="T73:V73"/>
    <mergeCell ref="W69:X69"/>
    <mergeCell ref="W70:X70"/>
    <mergeCell ref="W71:X71"/>
    <mergeCell ref="Y71:AB71"/>
    <mergeCell ref="W72:X72"/>
    <mergeCell ref="Y72:AB72"/>
    <mergeCell ref="W73:X73"/>
    <mergeCell ref="AC62:AD62"/>
    <mergeCell ref="AF62:AH62"/>
    <mergeCell ref="AC63:AD63"/>
    <mergeCell ref="AF63:AH63"/>
    <mergeCell ref="AC64:AD64"/>
    <mergeCell ref="AF64:AH64"/>
    <mergeCell ref="AC65:AD65"/>
    <mergeCell ref="AF65:AH65"/>
    <mergeCell ref="AC66:AD66"/>
    <mergeCell ref="AF66:AH66"/>
    <mergeCell ref="Q62:R62"/>
    <mergeCell ref="Q63:R63"/>
    <mergeCell ref="Q64:R64"/>
    <mergeCell ref="Q65:R65"/>
    <mergeCell ref="Q66:R66"/>
    <mergeCell ref="Q67:R67"/>
    <mergeCell ref="Q68:R68"/>
    <mergeCell ref="Q69:R69"/>
    <mergeCell ref="Q70:R70"/>
    <mergeCell ref="AC58:AD58"/>
    <mergeCell ref="AF58:AH58"/>
    <mergeCell ref="AC59:AD59"/>
    <mergeCell ref="AF59:AH59"/>
    <mergeCell ref="K61:L61"/>
    <mergeCell ref="AC61:AD61"/>
    <mergeCell ref="AE61:AH61"/>
    <mergeCell ref="T57:V57"/>
    <mergeCell ref="T58:V58"/>
    <mergeCell ref="W57:X57"/>
    <mergeCell ref="W58:X58"/>
    <mergeCell ref="W59:X59"/>
    <mergeCell ref="W60:X60"/>
    <mergeCell ref="Y60:AB60"/>
    <mergeCell ref="W61:X61"/>
    <mergeCell ref="Y61:AB61"/>
    <mergeCell ref="AC53:AD53"/>
    <mergeCell ref="AE53:AH53"/>
    <mergeCell ref="AC54:AD54"/>
    <mergeCell ref="AE54:AH54"/>
    <mergeCell ref="AC55:AD55"/>
    <mergeCell ref="AE55:AH55"/>
    <mergeCell ref="AC56:AD56"/>
    <mergeCell ref="AE56:AH56"/>
    <mergeCell ref="AC57:AD57"/>
    <mergeCell ref="AF57:AH57"/>
    <mergeCell ref="AC42:AD42"/>
    <mergeCell ref="AE42:AH42"/>
    <mergeCell ref="AC43:AD43"/>
    <mergeCell ref="AF43:AH43"/>
    <mergeCell ref="AC44:AD44"/>
    <mergeCell ref="AF44:AH44"/>
    <mergeCell ref="AC45:AD48"/>
    <mergeCell ref="AE45:AE48"/>
    <mergeCell ref="AF45:AH48"/>
    <mergeCell ref="S88:V88"/>
    <mergeCell ref="AC88:AD88"/>
    <mergeCell ref="AE88:AH88"/>
    <mergeCell ref="AC74:AD75"/>
    <mergeCell ref="AE74:AE75"/>
    <mergeCell ref="AF74:AH75"/>
    <mergeCell ref="AC76:AD77"/>
    <mergeCell ref="AE76:AE77"/>
    <mergeCell ref="AF76:AH77"/>
    <mergeCell ref="AC78:AD78"/>
    <mergeCell ref="AF78:AH78"/>
    <mergeCell ref="AC79:AD79"/>
    <mergeCell ref="AF79:AH79"/>
    <mergeCell ref="AC80:AD80"/>
    <mergeCell ref="AF80:AH80"/>
    <mergeCell ref="AC84:AD84"/>
    <mergeCell ref="AC85:AD85"/>
    <mergeCell ref="AC86:AD86"/>
    <mergeCell ref="S74:S75"/>
    <mergeCell ref="T74:V75"/>
    <mergeCell ref="S76:S77"/>
    <mergeCell ref="T87:V87"/>
    <mergeCell ref="T84:V84"/>
    <mergeCell ref="T85:V85"/>
    <mergeCell ref="Q43:R43"/>
    <mergeCell ref="Q44:R44"/>
    <mergeCell ref="Q45:R48"/>
    <mergeCell ref="W45:X48"/>
    <mergeCell ref="S49:V49"/>
    <mergeCell ref="AC49:AD49"/>
    <mergeCell ref="AE49:AH49"/>
    <mergeCell ref="S60:V60"/>
    <mergeCell ref="AC60:AD60"/>
    <mergeCell ref="AE60:AH60"/>
    <mergeCell ref="AC50:AD50"/>
    <mergeCell ref="AE50:AH50"/>
    <mergeCell ref="Q57:R57"/>
    <mergeCell ref="Q58:R58"/>
    <mergeCell ref="Q59:R59"/>
    <mergeCell ref="Z57:AB57"/>
    <mergeCell ref="Z58:AB58"/>
    <mergeCell ref="Z59:AB59"/>
    <mergeCell ref="AC51:AD51"/>
    <mergeCell ref="AE51:AH51"/>
    <mergeCell ref="S55:V55"/>
    <mergeCell ref="S56:V56"/>
    <mergeCell ref="AC52:AD52"/>
    <mergeCell ref="AE52:AH52"/>
    <mergeCell ref="S33:V33"/>
    <mergeCell ref="W33:X33"/>
    <mergeCell ref="Y33:AB33"/>
    <mergeCell ref="AC33:AD33"/>
    <mergeCell ref="AE33:AH33"/>
    <mergeCell ref="S41:V41"/>
    <mergeCell ref="W41:X41"/>
    <mergeCell ref="Y41:AB41"/>
    <mergeCell ref="AC41:AD41"/>
    <mergeCell ref="AE41:AH41"/>
    <mergeCell ref="AE38:AE39"/>
    <mergeCell ref="AC40:AD40"/>
    <mergeCell ref="AF40:AH40"/>
    <mergeCell ref="AF38:AH39"/>
    <mergeCell ref="AC34:AD34"/>
    <mergeCell ref="AE34:AH34"/>
    <mergeCell ref="AC35:AD35"/>
    <mergeCell ref="AF35:AH35"/>
    <mergeCell ref="AC36:AD36"/>
    <mergeCell ref="AF36:AH36"/>
    <mergeCell ref="AF37:AH37"/>
    <mergeCell ref="T35:V35"/>
    <mergeCell ref="T36:V36"/>
    <mergeCell ref="T37:V37"/>
    <mergeCell ref="S15:V15"/>
    <mergeCell ref="W15:X15"/>
    <mergeCell ref="Y15:AB15"/>
    <mergeCell ref="AC15:AD15"/>
    <mergeCell ref="AE15:AH15"/>
    <mergeCell ref="S23:V23"/>
    <mergeCell ref="W23:X23"/>
    <mergeCell ref="Y23:AB23"/>
    <mergeCell ref="AC23:AD23"/>
    <mergeCell ref="AE23:AH23"/>
    <mergeCell ref="AC16:AD16"/>
    <mergeCell ref="AE16:AH16"/>
    <mergeCell ref="AC17:AD17"/>
    <mergeCell ref="AF17:AH17"/>
    <mergeCell ref="Z17:AB17"/>
    <mergeCell ref="Z18:AB18"/>
    <mergeCell ref="Z19:AB19"/>
    <mergeCell ref="Z20:AB20"/>
    <mergeCell ref="Z21:AB21"/>
    <mergeCell ref="Z22:AB22"/>
    <mergeCell ref="T21:V21"/>
    <mergeCell ref="T22:V22"/>
    <mergeCell ref="W17:X17"/>
    <mergeCell ref="W18:X18"/>
    <mergeCell ref="AE14:AH14"/>
    <mergeCell ref="AC5:AD5"/>
    <mergeCell ref="AC29:AD29"/>
    <mergeCell ref="AF29:AH29"/>
    <mergeCell ref="AC30:AD30"/>
    <mergeCell ref="AF30:AH30"/>
    <mergeCell ref="AC31:AD31"/>
    <mergeCell ref="AF31:AH31"/>
    <mergeCell ref="AC22:AD22"/>
    <mergeCell ref="AF22:AH22"/>
    <mergeCell ref="AE6:AH6"/>
    <mergeCell ref="AC6:AD6"/>
    <mergeCell ref="AE7:AH7"/>
    <mergeCell ref="AE8:AH8"/>
    <mergeCell ref="AE9:AH9"/>
    <mergeCell ref="AE10:AH10"/>
    <mergeCell ref="AE11:AH11"/>
    <mergeCell ref="AE12:AH12"/>
    <mergeCell ref="AE13:AH13"/>
    <mergeCell ref="AC32:AD32"/>
    <mergeCell ref="AF32:AH32"/>
    <mergeCell ref="AC24:AD24"/>
    <mergeCell ref="AE24:AH24"/>
    <mergeCell ref="AC25:AD25"/>
    <mergeCell ref="AF25:AH25"/>
    <mergeCell ref="AC26:AD26"/>
    <mergeCell ref="AF26:AH26"/>
    <mergeCell ref="AC27:AD27"/>
    <mergeCell ref="AF27:AH27"/>
    <mergeCell ref="AC28:AD28"/>
    <mergeCell ref="AF28:AH28"/>
    <mergeCell ref="Q31:R31"/>
    <mergeCell ref="T31:V31"/>
    <mergeCell ref="S24:V24"/>
    <mergeCell ref="Q25:R25"/>
    <mergeCell ref="T25:V25"/>
    <mergeCell ref="Q26:R26"/>
    <mergeCell ref="T26:V26"/>
    <mergeCell ref="Q27:R27"/>
    <mergeCell ref="T27:V27"/>
    <mergeCell ref="Q28:R28"/>
    <mergeCell ref="T28:V28"/>
    <mergeCell ref="T29:V29"/>
    <mergeCell ref="Q30:R30"/>
    <mergeCell ref="S6:V6"/>
    <mergeCell ref="Q7:R7"/>
    <mergeCell ref="T7:V7"/>
    <mergeCell ref="Q8:R8"/>
    <mergeCell ref="T8:V8"/>
    <mergeCell ref="Q9:R9"/>
    <mergeCell ref="T9:V9"/>
    <mergeCell ref="Q10:R10"/>
    <mergeCell ref="T10:V10"/>
    <mergeCell ref="Q32:R32"/>
    <mergeCell ref="T32:V32"/>
    <mergeCell ref="S34:V34"/>
    <mergeCell ref="T59:V59"/>
    <mergeCell ref="T53:V53"/>
    <mergeCell ref="T54:V54"/>
    <mergeCell ref="Q11:R11"/>
    <mergeCell ref="T11:V11"/>
    <mergeCell ref="Q12:R12"/>
    <mergeCell ref="T12:V12"/>
    <mergeCell ref="Q13:R13"/>
    <mergeCell ref="T13:V13"/>
    <mergeCell ref="Q14:R14"/>
    <mergeCell ref="T14:V14"/>
    <mergeCell ref="T43:V43"/>
    <mergeCell ref="T44:V44"/>
    <mergeCell ref="S45:S48"/>
    <mergeCell ref="T45:V48"/>
    <mergeCell ref="S42:V42"/>
    <mergeCell ref="S50:V50"/>
    <mergeCell ref="T51:V51"/>
    <mergeCell ref="T52:V52"/>
    <mergeCell ref="Q29:R29"/>
    <mergeCell ref="T30:V30"/>
    <mergeCell ref="N87:P87"/>
    <mergeCell ref="N84:P84"/>
    <mergeCell ref="B86:E86"/>
    <mergeCell ref="I86:J86"/>
    <mergeCell ref="N86:P86"/>
    <mergeCell ref="K84:L84"/>
    <mergeCell ref="K86:L86"/>
    <mergeCell ref="K87:L87"/>
    <mergeCell ref="B85:E85"/>
    <mergeCell ref="I85:J85"/>
    <mergeCell ref="K85:L85"/>
    <mergeCell ref="N85:P85"/>
    <mergeCell ref="B84:E84"/>
    <mergeCell ref="I84:J84"/>
    <mergeCell ref="B87:E87"/>
    <mergeCell ref="I87:J87"/>
    <mergeCell ref="K76:K77"/>
    <mergeCell ref="M76:M77"/>
    <mergeCell ref="N76:P77"/>
    <mergeCell ref="I77:J77"/>
    <mergeCell ref="B83:E83"/>
    <mergeCell ref="A71:J71"/>
    <mergeCell ref="M71:P71"/>
    <mergeCell ref="B72:H72"/>
    <mergeCell ref="M72:P72"/>
    <mergeCell ref="I74:J74"/>
    <mergeCell ref="K74:K75"/>
    <mergeCell ref="M74:M75"/>
    <mergeCell ref="N74:P75"/>
    <mergeCell ref="I75:J75"/>
    <mergeCell ref="B73:E73"/>
    <mergeCell ref="I73:J73"/>
    <mergeCell ref="N73:P73"/>
    <mergeCell ref="A74:A75"/>
    <mergeCell ref="B74:E75"/>
    <mergeCell ref="F74:F75"/>
    <mergeCell ref="G74:G75"/>
    <mergeCell ref="H74:H75"/>
    <mergeCell ref="A76:A77"/>
    <mergeCell ref="B59:E59"/>
    <mergeCell ref="I59:J59"/>
    <mergeCell ref="N59:P59"/>
    <mergeCell ref="A63:A65"/>
    <mergeCell ref="B63:E65"/>
    <mergeCell ref="I63:J63"/>
    <mergeCell ref="N63:P63"/>
    <mergeCell ref="I64:J64"/>
    <mergeCell ref="N64:P64"/>
    <mergeCell ref="I65:J65"/>
    <mergeCell ref="N65:P65"/>
    <mergeCell ref="A60:J60"/>
    <mergeCell ref="M60:P60"/>
    <mergeCell ref="B61:H61"/>
    <mergeCell ref="M61:P61"/>
    <mergeCell ref="B62:E62"/>
    <mergeCell ref="I62:J62"/>
    <mergeCell ref="N62:P62"/>
    <mergeCell ref="K62:L62"/>
    <mergeCell ref="K63:L63"/>
    <mergeCell ref="K64:L64"/>
    <mergeCell ref="K65:L65"/>
    <mergeCell ref="B58:E58"/>
    <mergeCell ref="I58:J58"/>
    <mergeCell ref="N58:P58"/>
    <mergeCell ref="B53:E53"/>
    <mergeCell ref="I53:J53"/>
    <mergeCell ref="B54:E54"/>
    <mergeCell ref="I54:J54"/>
    <mergeCell ref="B56:H56"/>
    <mergeCell ref="M56:P56"/>
    <mergeCell ref="B52:E52"/>
    <mergeCell ref="I52:J52"/>
    <mergeCell ref="N52:P52"/>
    <mergeCell ref="A55:J55"/>
    <mergeCell ref="M55:P55"/>
    <mergeCell ref="N53:P53"/>
    <mergeCell ref="A53:A54"/>
    <mergeCell ref="B57:E57"/>
    <mergeCell ref="I57:J57"/>
    <mergeCell ref="N57:P57"/>
    <mergeCell ref="M41:P41"/>
    <mergeCell ref="B42:H42"/>
    <mergeCell ref="M42:P42"/>
    <mergeCell ref="B43:E43"/>
    <mergeCell ref="I43:J43"/>
    <mergeCell ref="N43:P43"/>
    <mergeCell ref="I38:J39"/>
    <mergeCell ref="K38:K39"/>
    <mergeCell ref="N38:P38"/>
    <mergeCell ref="B40:E40"/>
    <mergeCell ref="I40:J40"/>
    <mergeCell ref="N40:P40"/>
    <mergeCell ref="N39:P39"/>
    <mergeCell ref="B37:E39"/>
    <mergeCell ref="H37:H39"/>
    <mergeCell ref="I37:J37"/>
    <mergeCell ref="N37:P37"/>
    <mergeCell ref="B32:E32"/>
    <mergeCell ref="I32:J32"/>
    <mergeCell ref="N32:P32"/>
    <mergeCell ref="B28:E28"/>
    <mergeCell ref="I28:J28"/>
    <mergeCell ref="N28:P28"/>
    <mergeCell ref="B36:E36"/>
    <mergeCell ref="I36:J36"/>
    <mergeCell ref="N36:P36"/>
    <mergeCell ref="K32:L32"/>
    <mergeCell ref="A33:J33"/>
    <mergeCell ref="M33:P33"/>
    <mergeCell ref="B34:H34"/>
    <mergeCell ref="M34:P34"/>
    <mergeCell ref="B35:E35"/>
    <mergeCell ref="I35:J35"/>
    <mergeCell ref="N35:P35"/>
    <mergeCell ref="A29:A31"/>
    <mergeCell ref="B29:E31"/>
    <mergeCell ref="I29:J29"/>
    <mergeCell ref="N29:P29"/>
    <mergeCell ref="I30:J30"/>
    <mergeCell ref="N30:P30"/>
    <mergeCell ref="I31:J31"/>
    <mergeCell ref="B26:E26"/>
    <mergeCell ref="I26:J26"/>
    <mergeCell ref="N26:P26"/>
    <mergeCell ref="B27:E27"/>
    <mergeCell ref="I27:J27"/>
    <mergeCell ref="N27:P27"/>
    <mergeCell ref="N31:P31"/>
    <mergeCell ref="K26:L26"/>
    <mergeCell ref="K27:L27"/>
    <mergeCell ref="K28:L28"/>
    <mergeCell ref="K29:L29"/>
    <mergeCell ref="K30:L30"/>
    <mergeCell ref="K31:L31"/>
    <mergeCell ref="A23:J23"/>
    <mergeCell ref="M23:P23"/>
    <mergeCell ref="B24:H24"/>
    <mergeCell ref="M24:P24"/>
    <mergeCell ref="B25:E25"/>
    <mergeCell ref="I25:J25"/>
    <mergeCell ref="N25:P25"/>
    <mergeCell ref="A20:A22"/>
    <mergeCell ref="B20:E22"/>
    <mergeCell ref="I20:J20"/>
    <mergeCell ref="N20:P20"/>
    <mergeCell ref="I21:J21"/>
    <mergeCell ref="N21:P21"/>
    <mergeCell ref="I22:J22"/>
    <mergeCell ref="N22:P22"/>
    <mergeCell ref="K25:L25"/>
    <mergeCell ref="B17:E17"/>
    <mergeCell ref="I17:J17"/>
    <mergeCell ref="N17:P17"/>
    <mergeCell ref="A18:A19"/>
    <mergeCell ref="B18:E19"/>
    <mergeCell ref="I18:J18"/>
    <mergeCell ref="N18:P18"/>
    <mergeCell ref="I19:J19"/>
    <mergeCell ref="N19:P19"/>
    <mergeCell ref="K11:L11"/>
    <mergeCell ref="B14:E14"/>
    <mergeCell ref="I14:J14"/>
    <mergeCell ref="N14:P14"/>
    <mergeCell ref="A15:J15"/>
    <mergeCell ref="M15:P15"/>
    <mergeCell ref="B16:H16"/>
    <mergeCell ref="M16:P16"/>
    <mergeCell ref="B12:E12"/>
    <mergeCell ref="I12:J12"/>
    <mergeCell ref="N12:P12"/>
    <mergeCell ref="B13:E13"/>
    <mergeCell ref="I13:J13"/>
    <mergeCell ref="N13:P13"/>
    <mergeCell ref="K12:L12"/>
    <mergeCell ref="K13:L13"/>
    <mergeCell ref="K14:L14"/>
    <mergeCell ref="B11:E11"/>
    <mergeCell ref="I11:J11"/>
    <mergeCell ref="N11:P11"/>
    <mergeCell ref="B45:E48"/>
    <mergeCell ref="F45:F48"/>
    <mergeCell ref="G45:G48"/>
    <mergeCell ref="H45:H48"/>
    <mergeCell ref="I45:J48"/>
    <mergeCell ref="A49:J49"/>
    <mergeCell ref="M49:P49"/>
    <mergeCell ref="B50:H50"/>
    <mergeCell ref="M50:P50"/>
    <mergeCell ref="K45:K48"/>
    <mergeCell ref="M45:M48"/>
    <mergeCell ref="N45:P48"/>
    <mergeCell ref="A1:M3"/>
    <mergeCell ref="A5:J5"/>
    <mergeCell ref="M5:P5"/>
    <mergeCell ref="B6:H6"/>
    <mergeCell ref="M6:P6"/>
    <mergeCell ref="B7:E7"/>
    <mergeCell ref="I7:J7"/>
    <mergeCell ref="N7:P7"/>
    <mergeCell ref="B10:E10"/>
    <mergeCell ref="I10:J10"/>
    <mergeCell ref="N10:P10"/>
    <mergeCell ref="K7:L7"/>
    <mergeCell ref="B8:E8"/>
    <mergeCell ref="I8:J8"/>
    <mergeCell ref="N8:P8"/>
    <mergeCell ref="B9:E9"/>
    <mergeCell ref="I9:J9"/>
    <mergeCell ref="N9:P9"/>
    <mergeCell ref="K8:L8"/>
    <mergeCell ref="K9:L9"/>
    <mergeCell ref="K10:L10"/>
    <mergeCell ref="Q38:Q39"/>
    <mergeCell ref="T38:V38"/>
    <mergeCell ref="T39:V39"/>
    <mergeCell ref="T40:V40"/>
    <mergeCell ref="S89:V89"/>
    <mergeCell ref="B90:E90"/>
    <mergeCell ref="S61:V61"/>
    <mergeCell ref="N54:P54"/>
    <mergeCell ref="B44:E44"/>
    <mergeCell ref="I44:J44"/>
    <mergeCell ref="N44:P44"/>
    <mergeCell ref="B51:E51"/>
    <mergeCell ref="I51:J51"/>
    <mergeCell ref="N51:P51"/>
    <mergeCell ref="A41:J41"/>
    <mergeCell ref="I90:J90"/>
    <mergeCell ref="K90:L90"/>
    <mergeCell ref="N90:P90"/>
    <mergeCell ref="S72:V72"/>
    <mergeCell ref="A45:A48"/>
    <mergeCell ref="A88:J88"/>
    <mergeCell ref="M88:P88"/>
    <mergeCell ref="B89:H89"/>
    <mergeCell ref="M89:P89"/>
    <mergeCell ref="S97:V97"/>
    <mergeCell ref="S82:V82"/>
    <mergeCell ref="B97:H97"/>
    <mergeCell ref="M97:P97"/>
    <mergeCell ref="B78:E78"/>
    <mergeCell ref="I78:J78"/>
    <mergeCell ref="N78:P78"/>
    <mergeCell ref="B79:E79"/>
    <mergeCell ref="I79:J79"/>
    <mergeCell ref="N79:P79"/>
    <mergeCell ref="I83:J83"/>
    <mergeCell ref="N83:P83"/>
    <mergeCell ref="K83:L83"/>
    <mergeCell ref="B80:E80"/>
    <mergeCell ref="I80:J80"/>
    <mergeCell ref="N80:P80"/>
    <mergeCell ref="A81:J81"/>
    <mergeCell ref="M81:P81"/>
    <mergeCell ref="B82:H82"/>
    <mergeCell ref="M82:P82"/>
    <mergeCell ref="Q86:R86"/>
    <mergeCell ref="T86:V86"/>
    <mergeCell ref="Q87:R87"/>
    <mergeCell ref="T83:V83"/>
    <mergeCell ref="B76:E77"/>
    <mergeCell ref="F76:F77"/>
    <mergeCell ref="G76:G77"/>
    <mergeCell ref="H76:H77"/>
    <mergeCell ref="T62:V62"/>
    <mergeCell ref="T63:V63"/>
    <mergeCell ref="T64:V64"/>
    <mergeCell ref="T65:V65"/>
    <mergeCell ref="T66:V66"/>
    <mergeCell ref="T67:V67"/>
    <mergeCell ref="T68:V68"/>
    <mergeCell ref="T69:V69"/>
    <mergeCell ref="T70:V70"/>
    <mergeCell ref="I67:J67"/>
    <mergeCell ref="N67:P67"/>
    <mergeCell ref="K66:L66"/>
    <mergeCell ref="K67:L67"/>
    <mergeCell ref="K68:L68"/>
    <mergeCell ref="K69:L69"/>
    <mergeCell ref="B70:E70"/>
    <mergeCell ref="I70:J70"/>
    <mergeCell ref="N70:P70"/>
    <mergeCell ref="K70:L70"/>
    <mergeCell ref="I76:J76"/>
    <mergeCell ref="A68:A69"/>
    <mergeCell ref="B68:E69"/>
    <mergeCell ref="I68:J68"/>
    <mergeCell ref="N68:P68"/>
    <mergeCell ref="I69:J69"/>
    <mergeCell ref="N69:P69"/>
    <mergeCell ref="A66:A67"/>
    <mergeCell ref="B66:E67"/>
    <mergeCell ref="I66:J66"/>
    <mergeCell ref="N66:P66"/>
    <mergeCell ref="Y45:Y48"/>
    <mergeCell ref="Z45:AB48"/>
    <mergeCell ref="Y50:AB50"/>
    <mergeCell ref="W49:X49"/>
    <mergeCell ref="Y49:AB49"/>
    <mergeCell ref="W50:X50"/>
    <mergeCell ref="W51:X51"/>
    <mergeCell ref="Y51:AB51"/>
    <mergeCell ref="W52:X52"/>
    <mergeCell ref="W42:X42"/>
    <mergeCell ref="Y42:AB42"/>
    <mergeCell ref="W43:X43"/>
    <mergeCell ref="W44:X44"/>
    <mergeCell ref="Z43:AB43"/>
    <mergeCell ref="Z44:AB44"/>
    <mergeCell ref="Z37:AB37"/>
    <mergeCell ref="Z38:AB38"/>
    <mergeCell ref="Z39:AB39"/>
    <mergeCell ref="Z40:AB40"/>
    <mergeCell ref="W35:X35"/>
    <mergeCell ref="W36:X36"/>
    <mergeCell ref="W37:X37"/>
    <mergeCell ref="W38:X39"/>
    <mergeCell ref="W40:X40"/>
    <mergeCell ref="Y38:Y39"/>
    <mergeCell ref="Z35:AB35"/>
    <mergeCell ref="Z36:AB36"/>
    <mergeCell ref="Y24:AB24"/>
    <mergeCell ref="W27:X27"/>
    <mergeCell ref="Z27:AB27"/>
    <mergeCell ref="W28:X28"/>
    <mergeCell ref="Z28:AB28"/>
    <mergeCell ref="W29:X29"/>
    <mergeCell ref="Z29:AB29"/>
    <mergeCell ref="W30:X30"/>
    <mergeCell ref="Z30:AB30"/>
    <mergeCell ref="W31:X31"/>
    <mergeCell ref="Z31:AB31"/>
    <mergeCell ref="W32:X32"/>
    <mergeCell ref="Z32:AB32"/>
    <mergeCell ref="Y34:AB34"/>
    <mergeCell ref="W34:X34"/>
    <mergeCell ref="W11:X11"/>
    <mergeCell ref="Z11:AB11"/>
    <mergeCell ref="W12:X12"/>
    <mergeCell ref="Z12:AB12"/>
    <mergeCell ref="W13:X13"/>
    <mergeCell ref="Z13:AB13"/>
    <mergeCell ref="W14:X14"/>
    <mergeCell ref="Z14:AB14"/>
    <mergeCell ref="Y16:AB16"/>
    <mergeCell ref="W16:X16"/>
    <mergeCell ref="W19:X19"/>
    <mergeCell ref="W20:X20"/>
    <mergeCell ref="W21:X21"/>
    <mergeCell ref="W22:X22"/>
    <mergeCell ref="W24:X24"/>
    <mergeCell ref="W25:X25"/>
    <mergeCell ref="Z25:AB25"/>
    <mergeCell ref="W26:X26"/>
    <mergeCell ref="Z26:AB26"/>
    <mergeCell ref="Q17:R17"/>
    <mergeCell ref="Q18:R18"/>
    <mergeCell ref="Q19:R19"/>
    <mergeCell ref="Q20:R20"/>
    <mergeCell ref="Q21:R21"/>
    <mergeCell ref="Q22:R22"/>
    <mergeCell ref="Y5:AB5"/>
    <mergeCell ref="Y6:AB6"/>
    <mergeCell ref="W7:X7"/>
    <mergeCell ref="Z7:AB7"/>
    <mergeCell ref="W8:X8"/>
    <mergeCell ref="Z8:AB8"/>
    <mergeCell ref="W9:X9"/>
    <mergeCell ref="Z9:AB9"/>
    <mergeCell ref="W10:X10"/>
    <mergeCell ref="W5:X5"/>
    <mergeCell ref="W6:X6"/>
    <mergeCell ref="Z10:AB10"/>
    <mergeCell ref="S5:V5"/>
    <mergeCell ref="S16:V16"/>
    <mergeCell ref="T17:V17"/>
    <mergeCell ref="T18:V18"/>
    <mergeCell ref="T19:V19"/>
    <mergeCell ref="T20:V20"/>
    <mergeCell ref="Z64:AB64"/>
    <mergeCell ref="Z65:AB65"/>
    <mergeCell ref="Z66:AB66"/>
    <mergeCell ref="Z67:AB67"/>
    <mergeCell ref="Z68:AB68"/>
    <mergeCell ref="Y52:AB52"/>
    <mergeCell ref="W53:X53"/>
    <mergeCell ref="Y53:AB53"/>
    <mergeCell ref="W54:X54"/>
    <mergeCell ref="Y54:AB54"/>
    <mergeCell ref="W55:X55"/>
    <mergeCell ref="Y55:AB55"/>
    <mergeCell ref="W56:X56"/>
    <mergeCell ref="Y56:AB56"/>
    <mergeCell ref="W65:X65"/>
    <mergeCell ref="W66:X66"/>
    <mergeCell ref="W67:X67"/>
    <mergeCell ref="W68:X68"/>
    <mergeCell ref="W64:X64"/>
    <mergeCell ref="W97:X97"/>
    <mergeCell ref="Y97:AB97"/>
    <mergeCell ref="W84:X84"/>
    <mergeCell ref="W85:X85"/>
    <mergeCell ref="W86:X86"/>
    <mergeCell ref="W87:X87"/>
    <mergeCell ref="W88:X88"/>
    <mergeCell ref="Y88:AB88"/>
    <mergeCell ref="Z84:AB84"/>
    <mergeCell ref="Z85:AB85"/>
    <mergeCell ref="Z86:AB86"/>
    <mergeCell ref="Z87:AB87"/>
    <mergeCell ref="Y89:AB89"/>
    <mergeCell ref="Z90:AB90"/>
    <mergeCell ref="Z91:AB91"/>
    <mergeCell ref="Z92:AB92"/>
    <mergeCell ref="Z93:AB93"/>
    <mergeCell ref="Z94:AB94"/>
    <mergeCell ref="Z95:AB95"/>
    <mergeCell ref="Z73:AB73"/>
    <mergeCell ref="AC37:AD39"/>
    <mergeCell ref="A37:A39"/>
    <mergeCell ref="Y81:AB81"/>
    <mergeCell ref="W82:X82"/>
    <mergeCell ref="Y82:AB82"/>
    <mergeCell ref="W83:X83"/>
    <mergeCell ref="AC18:AD18"/>
    <mergeCell ref="AF18:AH18"/>
    <mergeCell ref="AC19:AD19"/>
    <mergeCell ref="AF19:AH19"/>
    <mergeCell ref="AC20:AD20"/>
    <mergeCell ref="AF20:AH20"/>
    <mergeCell ref="AC21:AD21"/>
    <mergeCell ref="AF21:AH21"/>
    <mergeCell ref="Z69:AB69"/>
    <mergeCell ref="Z70:AB70"/>
    <mergeCell ref="W79:X79"/>
    <mergeCell ref="W80:X80"/>
    <mergeCell ref="W81:X81"/>
    <mergeCell ref="W62:X62"/>
    <mergeCell ref="W63:X63"/>
    <mergeCell ref="Z62:AB62"/>
    <mergeCell ref="Z63:AB63"/>
    <mergeCell ref="AJ5:AM5"/>
    <mergeCell ref="AJ6:AM6"/>
    <mergeCell ref="AK12:AM12"/>
    <mergeCell ref="AK13:AM13"/>
    <mergeCell ref="AK14:AM14"/>
    <mergeCell ref="AJ15:AM15"/>
    <mergeCell ref="AJ16:AM16"/>
    <mergeCell ref="AK17:AM17"/>
    <mergeCell ref="AK18:AM18"/>
    <mergeCell ref="AK19:AM19"/>
    <mergeCell ref="AK20:AM20"/>
    <mergeCell ref="AK21:AM21"/>
    <mergeCell ref="AK22:AM22"/>
    <mergeCell ref="AJ23:AM23"/>
    <mergeCell ref="AJ24:AM24"/>
    <mergeCell ref="AK25:AM25"/>
    <mergeCell ref="AK26:AM26"/>
    <mergeCell ref="AK27:AM27"/>
    <mergeCell ref="AK28:AM28"/>
    <mergeCell ref="AK29:AM29"/>
    <mergeCell ref="AK30:AM30"/>
    <mergeCell ref="AK31:AM31"/>
    <mergeCell ref="AK32:AM32"/>
    <mergeCell ref="AJ33:AM33"/>
    <mergeCell ref="AJ34:AM34"/>
    <mergeCell ref="AK35:AM35"/>
    <mergeCell ref="AK36:AM36"/>
    <mergeCell ref="AK37:AM37"/>
    <mergeCell ref="AK38:AM39"/>
    <mergeCell ref="AK40:AM40"/>
    <mergeCell ref="AJ41:AM41"/>
    <mergeCell ref="AJ42:AM42"/>
    <mergeCell ref="AK43:AM43"/>
    <mergeCell ref="AK44:AM44"/>
    <mergeCell ref="AJ45:AJ48"/>
    <mergeCell ref="AK45:AM48"/>
    <mergeCell ref="AJ49:AM49"/>
    <mergeCell ref="AJ50:AM50"/>
    <mergeCell ref="AJ51:AM51"/>
    <mergeCell ref="AJ52:AM52"/>
    <mergeCell ref="AJ53:AM53"/>
    <mergeCell ref="AJ54:AM54"/>
    <mergeCell ref="AJ55:AM55"/>
    <mergeCell ref="AJ56:AM56"/>
    <mergeCell ref="AK57:AM57"/>
    <mergeCell ref="AK58:AM58"/>
    <mergeCell ref="AK59:AM59"/>
    <mergeCell ref="AJ60:AM60"/>
    <mergeCell ref="AJ61:AM61"/>
    <mergeCell ref="AK62:AM62"/>
    <mergeCell ref="AK63:AM63"/>
    <mergeCell ref="AK64:AM64"/>
    <mergeCell ref="AK65:AM65"/>
    <mergeCell ref="AK66:AM66"/>
    <mergeCell ref="AK67:AM67"/>
    <mergeCell ref="AK68:AM68"/>
    <mergeCell ref="AK69:AM69"/>
    <mergeCell ref="AK70:AM70"/>
    <mergeCell ref="AJ71:AM71"/>
    <mergeCell ref="AJ72:AM72"/>
    <mergeCell ref="AK73:AM73"/>
    <mergeCell ref="AJ74:AJ75"/>
    <mergeCell ref="AK74:AM75"/>
    <mergeCell ref="AJ76:AJ77"/>
    <mergeCell ref="AK76:AM77"/>
    <mergeCell ref="AK78:AM78"/>
    <mergeCell ref="AK79:AM79"/>
    <mergeCell ref="AK80:AM80"/>
    <mergeCell ref="AJ81:AM81"/>
    <mergeCell ref="AJ82:AM82"/>
    <mergeCell ref="AK83:AM83"/>
    <mergeCell ref="AK84:AM84"/>
    <mergeCell ref="AK85:AM85"/>
    <mergeCell ref="AK86:AM86"/>
    <mergeCell ref="AK87:AM87"/>
    <mergeCell ref="AJ97:AM97"/>
    <mergeCell ref="AJ88:AM88"/>
    <mergeCell ref="AJ89:AM89"/>
    <mergeCell ref="AK90:AM90"/>
    <mergeCell ref="AK91:AM91"/>
    <mergeCell ref="AK92:AM92"/>
    <mergeCell ref="AK93:AM93"/>
    <mergeCell ref="AK94:AM94"/>
    <mergeCell ref="AK95:AM95"/>
    <mergeCell ref="AJ96:AM96"/>
    <mergeCell ref="AN101:AN102"/>
    <mergeCell ref="AK99:AM100"/>
    <mergeCell ref="AK101:AM102"/>
    <mergeCell ref="AK103:AM103"/>
    <mergeCell ref="AK104:AM104"/>
    <mergeCell ref="AK105:AM105"/>
    <mergeCell ref="AK106:AM106"/>
    <mergeCell ref="AK107:AM107"/>
  </mergeCells>
  <conditionalFormatting sqref="M8:M14 M18:M22 S18:S22 M26:M32 S26:S32">
    <cfRule type="cellIs" dxfId="309" priority="406" operator="equal">
      <formula>"Cerrado"</formula>
    </cfRule>
    <cfRule type="cellIs" dxfId="308" priority="407" operator="equal">
      <formula>"Ultima Milla"</formula>
    </cfRule>
    <cfRule type="cellIs" dxfId="307" priority="408" operator="equal">
      <formula>"En desarrollo"</formula>
    </cfRule>
    <cfRule type="cellIs" dxfId="306" priority="409" operator="equal">
      <formula>"En construcción"</formula>
    </cfRule>
    <cfRule type="cellIs" dxfId="305" priority="410" operator="equal">
      <formula>"CERRADO"</formula>
    </cfRule>
  </conditionalFormatting>
  <conditionalFormatting sqref="M36:M40">
    <cfRule type="cellIs" dxfId="304" priority="391" operator="equal">
      <formula>"Cerrado"</formula>
    </cfRule>
    <cfRule type="cellIs" dxfId="303" priority="392" operator="equal">
      <formula>"Ultima Milla"</formula>
    </cfRule>
    <cfRule type="cellIs" dxfId="302" priority="393" operator="equal">
      <formula>"En desarrollo"</formula>
    </cfRule>
    <cfRule type="cellIs" dxfId="301" priority="394" operator="equal">
      <formula>"En construcción"</formula>
    </cfRule>
    <cfRule type="cellIs" dxfId="300" priority="395" operator="equal">
      <formula>"CERRADO"</formula>
    </cfRule>
  </conditionalFormatting>
  <conditionalFormatting sqref="M44:M45">
    <cfRule type="cellIs" dxfId="299" priority="346" operator="equal">
      <formula>"Cerrado"</formula>
    </cfRule>
    <cfRule type="cellIs" dxfId="298" priority="347" operator="equal">
      <formula>"Ultima Milla"</formula>
    </cfRule>
    <cfRule type="cellIs" dxfId="297" priority="348" operator="equal">
      <formula>"En desarrollo"</formula>
    </cfRule>
    <cfRule type="cellIs" dxfId="296" priority="349" operator="equal">
      <formula>"En construcción"</formula>
    </cfRule>
    <cfRule type="cellIs" dxfId="295" priority="350" operator="equal">
      <formula>"CERRADO"</formula>
    </cfRule>
  </conditionalFormatting>
  <conditionalFormatting sqref="M52:M54">
    <cfRule type="cellIs" dxfId="294" priority="331" operator="equal">
      <formula>"Cerrado"</formula>
    </cfRule>
    <cfRule type="cellIs" dxfId="293" priority="332" operator="equal">
      <formula>"Ultima Milla"</formula>
    </cfRule>
    <cfRule type="cellIs" dxfId="292" priority="333" operator="equal">
      <formula>"En desarrollo"</formula>
    </cfRule>
    <cfRule type="cellIs" dxfId="291" priority="334" operator="equal">
      <formula>"En construcción"</formula>
    </cfRule>
    <cfRule type="cellIs" dxfId="290" priority="335" operator="equal">
      <formula>"CERRADO"</formula>
    </cfRule>
  </conditionalFormatting>
  <conditionalFormatting sqref="M58:M59">
    <cfRule type="cellIs" dxfId="289" priority="321" operator="equal">
      <formula>"Cerrado"</formula>
    </cfRule>
    <cfRule type="cellIs" dxfId="288" priority="322" operator="equal">
      <formula>"Ultima Milla"</formula>
    </cfRule>
    <cfRule type="cellIs" dxfId="287" priority="323" operator="equal">
      <formula>"En desarrollo"</formula>
    </cfRule>
    <cfRule type="cellIs" dxfId="286" priority="324" operator="equal">
      <formula>"En construcción"</formula>
    </cfRule>
    <cfRule type="cellIs" dxfId="285" priority="325" operator="equal">
      <formula>"CERRADO"</formula>
    </cfRule>
  </conditionalFormatting>
  <conditionalFormatting sqref="M63:M70">
    <cfRule type="cellIs" dxfId="284" priority="311" operator="equal">
      <formula>"Cerrado"</formula>
    </cfRule>
    <cfRule type="cellIs" dxfId="283" priority="312" operator="equal">
      <formula>"Ultima Milla"</formula>
    </cfRule>
    <cfRule type="cellIs" dxfId="282" priority="313" operator="equal">
      <formula>"En desarrollo"</formula>
    </cfRule>
    <cfRule type="cellIs" dxfId="281" priority="314" operator="equal">
      <formula>"En construcción"</formula>
    </cfRule>
    <cfRule type="cellIs" dxfId="280" priority="315" operator="equal">
      <formula>"CERRADO"</formula>
    </cfRule>
  </conditionalFormatting>
  <conditionalFormatting sqref="M74 M76 M78:M80">
    <cfRule type="cellIs" dxfId="279" priority="301" operator="equal">
      <formula>"Cerrado"</formula>
    </cfRule>
    <cfRule type="cellIs" dxfId="278" priority="302" operator="equal">
      <formula>"Ultima Milla"</formula>
    </cfRule>
    <cfRule type="cellIs" dxfId="277" priority="303" operator="equal">
      <formula>"En desarrollo"</formula>
    </cfRule>
    <cfRule type="cellIs" dxfId="276" priority="304" operator="equal">
      <formula>"En construcción"</formula>
    </cfRule>
    <cfRule type="cellIs" dxfId="275" priority="305" operator="equal">
      <formula>"CERRADO"</formula>
    </cfRule>
  </conditionalFormatting>
  <conditionalFormatting sqref="M84:M87">
    <cfRule type="cellIs" dxfId="274" priority="371" operator="equal">
      <formula>"Cerrado"</formula>
    </cfRule>
    <cfRule type="cellIs" dxfId="273" priority="372" operator="equal">
      <formula>"Ultima Milla"</formula>
    </cfRule>
    <cfRule type="cellIs" dxfId="272" priority="373" operator="equal">
      <formula>"En desarrollo"</formula>
    </cfRule>
    <cfRule type="cellIs" dxfId="271" priority="374" operator="equal">
      <formula>"En construcción"</formula>
    </cfRule>
    <cfRule type="cellIs" dxfId="270" priority="375" operator="equal">
      <formula>"CERRADO"</formula>
    </cfRule>
  </conditionalFormatting>
  <conditionalFormatting sqref="S8:S14">
    <cfRule type="cellIs" dxfId="269" priority="361" operator="equal">
      <formula>"Cerrado"</formula>
    </cfRule>
    <cfRule type="cellIs" dxfId="268" priority="362" operator="equal">
      <formula>"Ultima Milla"</formula>
    </cfRule>
    <cfRule type="cellIs" dxfId="267" priority="363" operator="equal">
      <formula>"En desarrollo"</formula>
    </cfRule>
    <cfRule type="cellIs" dxfId="266" priority="364" operator="equal">
      <formula>"En construcción"</formula>
    </cfRule>
    <cfRule type="cellIs" dxfId="265" priority="365" operator="equal">
      <formula>"CERRADO"</formula>
    </cfRule>
  </conditionalFormatting>
  <conditionalFormatting sqref="S36:S40">
    <cfRule type="cellIs" dxfId="264" priority="351" operator="equal">
      <formula>"Cerrado"</formula>
    </cfRule>
    <cfRule type="cellIs" dxfId="263" priority="352" operator="equal">
      <formula>"Ultima Milla"</formula>
    </cfRule>
    <cfRule type="cellIs" dxfId="262" priority="353" operator="equal">
      <formula>"En desarrollo"</formula>
    </cfRule>
    <cfRule type="cellIs" dxfId="261" priority="354" operator="equal">
      <formula>"En construcción"</formula>
    </cfRule>
    <cfRule type="cellIs" dxfId="260" priority="355" operator="equal">
      <formula>"CERRADO"</formula>
    </cfRule>
  </conditionalFormatting>
  <conditionalFormatting sqref="S44:S45">
    <cfRule type="cellIs" dxfId="259" priority="336" operator="equal">
      <formula>"Cerrado"</formula>
    </cfRule>
    <cfRule type="cellIs" dxfId="258" priority="337" operator="equal">
      <formula>"Ultima Milla"</formula>
    </cfRule>
    <cfRule type="cellIs" dxfId="257" priority="338" operator="equal">
      <formula>"En desarrollo"</formula>
    </cfRule>
    <cfRule type="cellIs" dxfId="256" priority="339" operator="equal">
      <formula>"En construcción"</formula>
    </cfRule>
    <cfRule type="cellIs" dxfId="255" priority="340" operator="equal">
      <formula>"CERRADO"</formula>
    </cfRule>
  </conditionalFormatting>
  <conditionalFormatting sqref="S52:S54">
    <cfRule type="cellIs" dxfId="254" priority="326" operator="equal">
      <formula>"Cerrado"</formula>
    </cfRule>
    <cfRule type="cellIs" dxfId="253" priority="327" operator="equal">
      <formula>"Ultima Milla"</formula>
    </cfRule>
    <cfRule type="cellIs" dxfId="252" priority="328" operator="equal">
      <formula>"En desarrollo"</formula>
    </cfRule>
    <cfRule type="cellIs" dxfId="251" priority="329" operator="equal">
      <formula>"En construcción"</formula>
    </cfRule>
    <cfRule type="cellIs" dxfId="250" priority="330" operator="equal">
      <formula>"CERRADO"</formula>
    </cfRule>
  </conditionalFormatting>
  <conditionalFormatting sqref="S58:S59">
    <cfRule type="cellIs" dxfId="249" priority="316" operator="equal">
      <formula>"Cerrado"</formula>
    </cfRule>
    <cfRule type="cellIs" dxfId="248" priority="317" operator="equal">
      <formula>"Ultima Milla"</formula>
    </cfRule>
    <cfRule type="cellIs" dxfId="247" priority="318" operator="equal">
      <formula>"En desarrollo"</formula>
    </cfRule>
    <cfRule type="cellIs" dxfId="246" priority="319" operator="equal">
      <formula>"En construcción"</formula>
    </cfRule>
    <cfRule type="cellIs" dxfId="245" priority="320" operator="equal">
      <formula>"CERRADO"</formula>
    </cfRule>
  </conditionalFormatting>
  <conditionalFormatting sqref="S63:S70">
    <cfRule type="cellIs" dxfId="244" priority="306" operator="equal">
      <formula>"Cerrado"</formula>
    </cfRule>
    <cfRule type="cellIs" dxfId="243" priority="307" operator="equal">
      <formula>"Ultima Milla"</formula>
    </cfRule>
    <cfRule type="cellIs" dxfId="242" priority="308" operator="equal">
      <formula>"En desarrollo"</formula>
    </cfRule>
    <cfRule type="cellIs" dxfId="241" priority="309" operator="equal">
      <formula>"En construcción"</formula>
    </cfRule>
    <cfRule type="cellIs" dxfId="240" priority="310" operator="equal">
      <formula>"CERRADO"</formula>
    </cfRule>
  </conditionalFormatting>
  <conditionalFormatting sqref="S74 S76 S78:S80">
    <cfRule type="cellIs" dxfId="239" priority="296" operator="equal">
      <formula>"Cerrado"</formula>
    </cfRule>
    <cfRule type="cellIs" dxfId="238" priority="297" operator="equal">
      <formula>"Ultima Milla"</formula>
    </cfRule>
    <cfRule type="cellIs" dxfId="237" priority="298" operator="equal">
      <formula>"En desarrollo"</formula>
    </cfRule>
    <cfRule type="cellIs" dxfId="236" priority="299" operator="equal">
      <formula>"En construcción"</formula>
    </cfRule>
    <cfRule type="cellIs" dxfId="235" priority="300" operator="equal">
      <formula>"CERRADO"</formula>
    </cfRule>
  </conditionalFormatting>
  <conditionalFormatting sqref="S84:S87">
    <cfRule type="cellIs" dxfId="234" priority="286" operator="equal">
      <formula>"Cerrado"</formula>
    </cfRule>
    <cfRule type="cellIs" dxfId="233" priority="287" operator="equal">
      <formula>"Ultima Milla"</formula>
    </cfRule>
    <cfRule type="cellIs" dxfId="232" priority="288" operator="equal">
      <formula>"En desarrollo"</formula>
    </cfRule>
    <cfRule type="cellIs" dxfId="231" priority="289" operator="equal">
      <formula>"En construcción"</formula>
    </cfRule>
    <cfRule type="cellIs" dxfId="230" priority="290" operator="equal">
      <formula>"CERRADO"</formula>
    </cfRule>
  </conditionalFormatting>
  <conditionalFormatting sqref="S91:S95">
    <cfRule type="cellIs" dxfId="229" priority="186" operator="equal">
      <formula>"Cerrado"</formula>
    </cfRule>
    <cfRule type="cellIs" dxfId="228" priority="187" operator="equal">
      <formula>"Ultima Milla"</formula>
    </cfRule>
    <cfRule type="cellIs" dxfId="227" priority="188" operator="equal">
      <formula>"En desarrollo"</formula>
    </cfRule>
    <cfRule type="cellIs" dxfId="226" priority="189" operator="equal">
      <formula>"En construcción"</formula>
    </cfRule>
    <cfRule type="cellIs" dxfId="225" priority="190" operator="equal">
      <formula>"CERRADO"</formula>
    </cfRule>
  </conditionalFormatting>
  <conditionalFormatting sqref="W99 W101 W103:W107">
    <cfRule type="cellIs" dxfId="224" priority="161" operator="equal">
      <formula>"Cerrado"</formula>
    </cfRule>
    <cfRule type="cellIs" dxfId="223" priority="162" operator="equal">
      <formula>"Ultima Milla"</formula>
    </cfRule>
    <cfRule type="cellIs" dxfId="222" priority="163" operator="equal">
      <formula>"En desarrollo"</formula>
    </cfRule>
    <cfRule type="cellIs" dxfId="221" priority="164" operator="equal">
      <formula>"En construcción"</formula>
    </cfRule>
    <cfRule type="cellIs" dxfId="220" priority="165" operator="equal">
      <formula>"CERRADO"</formula>
    </cfRule>
  </conditionalFormatting>
  <conditionalFormatting sqref="Y8:Y14">
    <cfRule type="cellIs" dxfId="219" priority="261" operator="equal">
      <formula>"Cerrado"</formula>
    </cfRule>
    <cfRule type="cellIs" dxfId="218" priority="262" operator="equal">
      <formula>"Ultima Milla"</formula>
    </cfRule>
    <cfRule type="cellIs" dxfId="217" priority="263" operator="equal">
      <formula>"En desarrollo"</formula>
    </cfRule>
    <cfRule type="cellIs" dxfId="216" priority="264" operator="equal">
      <formula>"En construcción"</formula>
    </cfRule>
    <cfRule type="cellIs" dxfId="215" priority="265" operator="equal">
      <formula>"CERRADO"</formula>
    </cfRule>
  </conditionalFormatting>
  <conditionalFormatting sqref="Y18:Y22">
    <cfRule type="cellIs" dxfId="214" priority="266" operator="equal">
      <formula>"Cerrado"</formula>
    </cfRule>
    <cfRule type="cellIs" dxfId="213" priority="267" operator="equal">
      <formula>"Ultima Milla"</formula>
    </cfRule>
    <cfRule type="cellIs" dxfId="212" priority="268" operator="equal">
      <formula>"En desarrollo"</formula>
    </cfRule>
    <cfRule type="cellIs" dxfId="211" priority="269" operator="equal">
      <formula>"En construcción"</formula>
    </cfRule>
    <cfRule type="cellIs" dxfId="210" priority="270" operator="equal">
      <formula>"CERRADO"</formula>
    </cfRule>
  </conditionalFormatting>
  <conditionalFormatting sqref="Y26:Y32">
    <cfRule type="cellIs" dxfId="209" priority="276" operator="equal">
      <formula>"Cerrado"</formula>
    </cfRule>
    <cfRule type="cellIs" dxfId="208" priority="277" operator="equal">
      <formula>"Ultima Milla"</formula>
    </cfRule>
    <cfRule type="cellIs" dxfId="207" priority="278" operator="equal">
      <formula>"En desarrollo"</formula>
    </cfRule>
    <cfRule type="cellIs" dxfId="206" priority="279" operator="equal">
      <formula>"En construcción"</formula>
    </cfRule>
    <cfRule type="cellIs" dxfId="205" priority="280" operator="equal">
      <formula>"CERRADO"</formula>
    </cfRule>
  </conditionalFormatting>
  <conditionalFormatting sqref="Y36:Y38 Y40">
    <cfRule type="cellIs" dxfId="204" priority="271" operator="equal">
      <formula>"Cerrado"</formula>
    </cfRule>
    <cfRule type="cellIs" dxfId="203" priority="272" operator="equal">
      <formula>"Ultima Milla"</formula>
    </cfRule>
    <cfRule type="cellIs" dxfId="202" priority="273" operator="equal">
      <formula>"En desarrollo"</formula>
    </cfRule>
    <cfRule type="cellIs" dxfId="201" priority="274" operator="equal">
      <formula>"En construcción"</formula>
    </cfRule>
    <cfRule type="cellIs" dxfId="200" priority="275" operator="equal">
      <formula>"CERRADO"</formula>
    </cfRule>
  </conditionalFormatting>
  <conditionalFormatting sqref="Y44:Y45">
    <cfRule type="cellIs" dxfId="199" priority="236" operator="equal">
      <formula>"Cerrado"</formula>
    </cfRule>
    <cfRule type="cellIs" dxfId="198" priority="237" operator="equal">
      <formula>"Ultima Milla"</formula>
    </cfRule>
    <cfRule type="cellIs" dxfId="197" priority="238" operator="equal">
      <formula>"En desarrollo"</formula>
    </cfRule>
    <cfRule type="cellIs" dxfId="196" priority="239" operator="equal">
      <formula>"En construcción"</formula>
    </cfRule>
    <cfRule type="cellIs" dxfId="195" priority="240" operator="equal">
      <formula>"CERRADO"</formula>
    </cfRule>
  </conditionalFormatting>
  <conditionalFormatting sqref="Y58:Y59">
    <cfRule type="cellIs" dxfId="194" priority="226" operator="equal">
      <formula>"Cerrado"</formula>
    </cfRule>
    <cfRule type="cellIs" dxfId="193" priority="227" operator="equal">
      <formula>"Ultima Milla"</formula>
    </cfRule>
    <cfRule type="cellIs" dxfId="192" priority="228" operator="equal">
      <formula>"En desarrollo"</formula>
    </cfRule>
    <cfRule type="cellIs" dxfId="191" priority="229" operator="equal">
      <formula>"En construcción"</formula>
    </cfRule>
    <cfRule type="cellIs" dxfId="190" priority="230" operator="equal">
      <formula>"CERRADO"</formula>
    </cfRule>
  </conditionalFormatting>
  <conditionalFormatting sqref="Y63:Y70">
    <cfRule type="cellIs" dxfId="189" priority="216" operator="equal">
      <formula>"Cerrado"</formula>
    </cfRule>
    <cfRule type="cellIs" dxfId="188" priority="217" operator="equal">
      <formula>"Ultima Milla"</formula>
    </cfRule>
    <cfRule type="cellIs" dxfId="187" priority="218" operator="equal">
      <formula>"En desarrollo"</formula>
    </cfRule>
    <cfRule type="cellIs" dxfId="186" priority="219" operator="equal">
      <formula>"En construcción"</formula>
    </cfRule>
    <cfRule type="cellIs" dxfId="185" priority="220" operator="equal">
      <formula>"CERRADO"</formula>
    </cfRule>
  </conditionalFormatting>
  <conditionalFormatting sqref="Y74 Y76 Y78:Y80">
    <cfRule type="cellIs" dxfId="184" priority="206" operator="equal">
      <formula>"Cerrado"</formula>
    </cfRule>
    <cfRule type="cellIs" dxfId="183" priority="207" operator="equal">
      <formula>"Ultima Milla"</formula>
    </cfRule>
    <cfRule type="cellIs" dxfId="182" priority="208" operator="equal">
      <formula>"En desarrollo"</formula>
    </cfRule>
    <cfRule type="cellIs" dxfId="181" priority="209" operator="equal">
      <formula>"En construcción"</formula>
    </cfRule>
    <cfRule type="cellIs" dxfId="180" priority="210" operator="equal">
      <formula>"CERRADO"</formula>
    </cfRule>
  </conditionalFormatting>
  <conditionalFormatting sqref="Y84:Y87">
    <cfRule type="cellIs" dxfId="179" priority="191" operator="equal">
      <formula>"Cerrado"</formula>
    </cfRule>
    <cfRule type="cellIs" dxfId="178" priority="192" operator="equal">
      <formula>"Ultima Milla"</formula>
    </cfRule>
    <cfRule type="cellIs" dxfId="177" priority="193" operator="equal">
      <formula>"En desarrollo"</formula>
    </cfRule>
    <cfRule type="cellIs" dxfId="176" priority="194" operator="equal">
      <formula>"En construcción"</formula>
    </cfRule>
    <cfRule type="cellIs" dxfId="175" priority="195" operator="equal">
      <formula>"CERRADO"</formula>
    </cfRule>
  </conditionalFormatting>
  <conditionalFormatting sqref="Y91:Y95">
    <cfRule type="cellIs" dxfId="174" priority="176" operator="equal">
      <formula>"Cerrado"</formula>
    </cfRule>
    <cfRule type="cellIs" dxfId="173" priority="177" operator="equal">
      <formula>"Ultima Milla"</formula>
    </cfRule>
    <cfRule type="cellIs" dxfId="172" priority="178" operator="equal">
      <formula>"En desarrollo"</formula>
    </cfRule>
    <cfRule type="cellIs" dxfId="171" priority="179" operator="equal">
      <formula>"En construcción"</formula>
    </cfRule>
    <cfRule type="cellIs" dxfId="170" priority="180" operator="equal">
      <formula>"CERRADO"</formula>
    </cfRule>
  </conditionalFormatting>
  <conditionalFormatting sqref="Y99:Y107">
    <cfRule type="cellIs" dxfId="169" priority="156" operator="equal">
      <formula>"Cerrado"</formula>
    </cfRule>
    <cfRule type="cellIs" dxfId="168" priority="157" operator="equal">
      <formula>"Ultima Milla"</formula>
    </cfRule>
    <cfRule type="cellIs" dxfId="167" priority="158" operator="equal">
      <formula>"En desarrollo"</formula>
    </cfRule>
    <cfRule type="cellIs" dxfId="166" priority="159" operator="equal">
      <formula>"En construcción"</formula>
    </cfRule>
    <cfRule type="cellIs" dxfId="165" priority="160" operator="equal">
      <formula>"CERRADO"</formula>
    </cfRule>
  </conditionalFormatting>
  <conditionalFormatting sqref="AC99 AC101 AC103:AC107">
    <cfRule type="cellIs" dxfId="164" priority="171" operator="equal">
      <formula>"Cerrado"</formula>
    </cfRule>
    <cfRule type="cellIs" dxfId="163" priority="172" operator="equal">
      <formula>"Ultima Milla"</formula>
    </cfRule>
    <cfRule type="cellIs" dxfId="162" priority="173" operator="equal">
      <formula>"En desarrollo"</formula>
    </cfRule>
    <cfRule type="cellIs" dxfId="161" priority="174" operator="equal">
      <formula>"En construcción"</formula>
    </cfRule>
    <cfRule type="cellIs" dxfId="160" priority="175" operator="equal">
      <formula>"CERRADO"</formula>
    </cfRule>
  </conditionalFormatting>
  <conditionalFormatting sqref="AD8:AD14">
    <cfRule type="cellIs" dxfId="159" priority="256" operator="equal">
      <formula>"Cerrado"</formula>
    </cfRule>
    <cfRule type="cellIs" dxfId="158" priority="257" operator="equal">
      <formula>"Ultima Milla"</formula>
    </cfRule>
    <cfRule type="cellIs" dxfId="157" priority="258" operator="equal">
      <formula>"En desarrollo"</formula>
    </cfRule>
    <cfRule type="cellIs" dxfId="156" priority="259" operator="equal">
      <formula>"En construcción"</formula>
    </cfRule>
    <cfRule type="cellIs" dxfId="155" priority="260" operator="equal">
      <formula>"CERRADO"</formula>
    </cfRule>
  </conditionalFormatting>
  <conditionalFormatting sqref="AE18:AE22">
    <cfRule type="cellIs" dxfId="154" priority="251" operator="equal">
      <formula>"Cerrado"</formula>
    </cfRule>
    <cfRule type="cellIs" dxfId="153" priority="252" operator="equal">
      <formula>"Ultima Milla"</formula>
    </cfRule>
    <cfRule type="cellIs" dxfId="152" priority="253" operator="equal">
      <formula>"En desarrollo"</formula>
    </cfRule>
    <cfRule type="cellIs" dxfId="151" priority="254" operator="equal">
      <formula>"En construcción"</formula>
    </cfRule>
    <cfRule type="cellIs" dxfId="150" priority="255" operator="equal">
      <formula>"CERRADO"</formula>
    </cfRule>
  </conditionalFormatting>
  <conditionalFormatting sqref="AE26:AE32">
    <cfRule type="cellIs" dxfId="149" priority="246" operator="equal">
      <formula>"Cerrado"</formula>
    </cfRule>
    <cfRule type="cellIs" dxfId="148" priority="247" operator="equal">
      <formula>"Ultima Milla"</formula>
    </cfRule>
    <cfRule type="cellIs" dxfId="147" priority="248" operator="equal">
      <formula>"En desarrollo"</formula>
    </cfRule>
    <cfRule type="cellIs" dxfId="146" priority="249" operator="equal">
      <formula>"En construcción"</formula>
    </cfRule>
    <cfRule type="cellIs" dxfId="145" priority="250" operator="equal">
      <formula>"CERRADO"</formula>
    </cfRule>
  </conditionalFormatting>
  <conditionalFormatting sqref="AE36:AE38 AE40">
    <cfRule type="cellIs" dxfId="144" priority="241" operator="equal">
      <formula>"Cerrado"</formula>
    </cfRule>
    <cfRule type="cellIs" dxfId="143" priority="242" operator="equal">
      <formula>"Ultima Milla"</formula>
    </cfRule>
    <cfRule type="cellIs" dxfId="142" priority="243" operator="equal">
      <formula>"En desarrollo"</formula>
    </cfRule>
    <cfRule type="cellIs" dxfId="141" priority="244" operator="equal">
      <formula>"En construcción"</formula>
    </cfRule>
    <cfRule type="cellIs" dxfId="140" priority="245" operator="equal">
      <formula>"CERRADO"</formula>
    </cfRule>
  </conditionalFormatting>
  <conditionalFormatting sqref="AE44:AE45">
    <cfRule type="cellIs" dxfId="139" priority="231" operator="equal">
      <formula>"Cerrado"</formula>
    </cfRule>
    <cfRule type="cellIs" dxfId="138" priority="232" operator="equal">
      <formula>"Ultima Milla"</formula>
    </cfRule>
    <cfRule type="cellIs" dxfId="137" priority="233" operator="equal">
      <formula>"En desarrollo"</formula>
    </cfRule>
    <cfRule type="cellIs" dxfId="136" priority="234" operator="equal">
      <formula>"En construcción"</formula>
    </cfRule>
    <cfRule type="cellIs" dxfId="135" priority="235" operator="equal">
      <formula>"CERRADO"</formula>
    </cfRule>
  </conditionalFormatting>
  <conditionalFormatting sqref="AE58:AE59">
    <cfRule type="cellIs" dxfId="134" priority="221" operator="equal">
      <formula>"Cerrado"</formula>
    </cfRule>
    <cfRule type="cellIs" dxfId="133" priority="222" operator="equal">
      <formula>"Ultima Milla"</formula>
    </cfRule>
    <cfRule type="cellIs" dxfId="132" priority="223" operator="equal">
      <formula>"En desarrollo"</formula>
    </cfRule>
    <cfRule type="cellIs" dxfId="131" priority="224" operator="equal">
      <formula>"En construcción"</formula>
    </cfRule>
    <cfRule type="cellIs" dxfId="130" priority="225" operator="equal">
      <formula>"CERRADO"</formula>
    </cfRule>
  </conditionalFormatting>
  <conditionalFormatting sqref="AE63:AE70">
    <cfRule type="cellIs" dxfId="129" priority="211" operator="equal">
      <formula>"Cerrado"</formula>
    </cfRule>
    <cfRule type="cellIs" dxfId="128" priority="212" operator="equal">
      <formula>"Ultima Milla"</formula>
    </cfRule>
    <cfRule type="cellIs" dxfId="127" priority="213" operator="equal">
      <formula>"En desarrollo"</formula>
    </cfRule>
    <cfRule type="cellIs" dxfId="126" priority="214" operator="equal">
      <formula>"En construcción"</formula>
    </cfRule>
    <cfRule type="cellIs" dxfId="125" priority="215" operator="equal">
      <formula>"CERRADO"</formula>
    </cfRule>
  </conditionalFormatting>
  <conditionalFormatting sqref="AE74 AE76 AE78:AE80">
    <cfRule type="cellIs" dxfId="124" priority="201" operator="equal">
      <formula>"Cerrado"</formula>
    </cfRule>
    <cfRule type="cellIs" dxfId="123" priority="202" operator="equal">
      <formula>"Ultima Milla"</formula>
    </cfRule>
    <cfRule type="cellIs" dxfId="122" priority="203" operator="equal">
      <formula>"En desarrollo"</formula>
    </cfRule>
    <cfRule type="cellIs" dxfId="121" priority="204" operator="equal">
      <formula>"En construcción"</formula>
    </cfRule>
    <cfRule type="cellIs" dxfId="120" priority="205" operator="equal">
      <formula>"CERRADO"</formula>
    </cfRule>
  </conditionalFormatting>
  <conditionalFormatting sqref="AE84:AE87">
    <cfRule type="cellIs" dxfId="119" priority="196" operator="equal">
      <formula>"Cerrado"</formula>
    </cfRule>
    <cfRule type="cellIs" dxfId="118" priority="197" operator="equal">
      <formula>"Ultima Milla"</formula>
    </cfRule>
    <cfRule type="cellIs" dxfId="117" priority="198" operator="equal">
      <formula>"En desarrollo"</formula>
    </cfRule>
    <cfRule type="cellIs" dxfId="116" priority="199" operator="equal">
      <formula>"En construcción"</formula>
    </cfRule>
    <cfRule type="cellIs" dxfId="115" priority="200" operator="equal">
      <formula>"CERRADO"</formula>
    </cfRule>
  </conditionalFormatting>
  <conditionalFormatting sqref="AE91:AE95">
    <cfRule type="cellIs" dxfId="114" priority="181" operator="equal">
      <formula>"Cerrado"</formula>
    </cfRule>
    <cfRule type="cellIs" dxfId="113" priority="182" operator="equal">
      <formula>"Ultima Milla"</formula>
    </cfRule>
    <cfRule type="cellIs" dxfId="112" priority="183" operator="equal">
      <formula>"En desarrollo"</formula>
    </cfRule>
    <cfRule type="cellIs" dxfId="111" priority="184" operator="equal">
      <formula>"En construcción"</formula>
    </cfRule>
    <cfRule type="cellIs" dxfId="110" priority="185" operator="equal">
      <formula>"CERRADO"</formula>
    </cfRule>
  </conditionalFormatting>
  <conditionalFormatting sqref="AE99 AE101 AE103:AE107">
    <cfRule type="cellIs" dxfId="109" priority="166" operator="equal">
      <formula>"Cerrado"</formula>
    </cfRule>
    <cfRule type="cellIs" dxfId="108" priority="167" operator="equal">
      <formula>"Ultima Milla"</formula>
    </cfRule>
    <cfRule type="cellIs" dxfId="107" priority="168" operator="equal">
      <formula>"En desarrollo"</formula>
    </cfRule>
    <cfRule type="cellIs" dxfId="106" priority="169" operator="equal">
      <formula>"En construcción"</formula>
    </cfRule>
    <cfRule type="cellIs" dxfId="105" priority="170" operator="equal">
      <formula>"CERRADO"</formula>
    </cfRule>
  </conditionalFormatting>
  <conditionalFormatting sqref="AI99 AI103:AI107 AI101">
    <cfRule type="cellIs" dxfId="104" priority="106" operator="equal">
      <formula>"Cerrado"</formula>
    </cfRule>
    <cfRule type="cellIs" dxfId="103" priority="107" operator="equal">
      <formula>"Ultima Milla"</formula>
    </cfRule>
    <cfRule type="cellIs" dxfId="102" priority="108" operator="equal">
      <formula>"En desarrollo"</formula>
    </cfRule>
    <cfRule type="cellIs" dxfId="101" priority="109" operator="equal">
      <formula>"En construcción"</formula>
    </cfRule>
    <cfRule type="cellIs" dxfId="100" priority="110" operator="equal">
      <formula>"CERRADO"</formula>
    </cfRule>
  </conditionalFormatting>
  <conditionalFormatting sqref="AJ99:AK99 AJ101:AK101 AJ103:AK107">
    <cfRule type="cellIs" dxfId="99" priority="101" operator="equal">
      <formula>"Cerrado"</formula>
    </cfRule>
    <cfRule type="cellIs" dxfId="98" priority="102" operator="equal">
      <formula>"Ultima Milla"</formula>
    </cfRule>
    <cfRule type="cellIs" dxfId="97" priority="103" operator="equal">
      <formula>"En desarrollo"</formula>
    </cfRule>
    <cfRule type="cellIs" dxfId="96" priority="104" operator="equal">
      <formula>"En construcción"</formula>
    </cfRule>
    <cfRule type="cellIs" dxfId="95" priority="105" operator="equal">
      <formula>"CERRADO"</formula>
    </cfRule>
  </conditionalFormatting>
  <conditionalFormatting sqref="AJ8:AJ14">
    <cfRule type="cellIs" dxfId="94" priority="91" operator="equal">
      <formula>"Cerrado"</formula>
    </cfRule>
    <cfRule type="cellIs" dxfId="93" priority="92" operator="equal">
      <formula>"Ultima Milla"</formula>
    </cfRule>
    <cfRule type="cellIs" dxfId="92" priority="93" operator="equal">
      <formula>"En desarrollo"</formula>
    </cfRule>
    <cfRule type="cellIs" dxfId="91" priority="94" operator="equal">
      <formula>"En construcción"</formula>
    </cfRule>
    <cfRule type="cellIs" dxfId="90" priority="95" operator="equal">
      <formula>"CERRADO"</formula>
    </cfRule>
  </conditionalFormatting>
  <conditionalFormatting sqref="AJ18:AJ22">
    <cfRule type="cellIs" dxfId="89" priority="86" operator="equal">
      <formula>"Cerrado"</formula>
    </cfRule>
    <cfRule type="cellIs" dxfId="88" priority="87" operator="equal">
      <formula>"Ultima Milla"</formula>
    </cfRule>
    <cfRule type="cellIs" dxfId="87" priority="88" operator="equal">
      <formula>"En desarrollo"</formula>
    </cfRule>
    <cfRule type="cellIs" dxfId="86" priority="89" operator="equal">
      <formula>"En construcción"</formula>
    </cfRule>
    <cfRule type="cellIs" dxfId="85" priority="90" operator="equal">
      <formula>"CERRADO"</formula>
    </cfRule>
  </conditionalFormatting>
  <conditionalFormatting sqref="AJ26:AJ32">
    <cfRule type="cellIs" dxfId="84" priority="81" operator="equal">
      <formula>"Cerrado"</formula>
    </cfRule>
    <cfRule type="cellIs" dxfId="83" priority="82" operator="equal">
      <formula>"Ultima Milla"</formula>
    </cfRule>
    <cfRule type="cellIs" dxfId="82" priority="83" operator="equal">
      <formula>"En desarrollo"</formula>
    </cfRule>
    <cfRule type="cellIs" dxfId="81" priority="84" operator="equal">
      <formula>"En construcción"</formula>
    </cfRule>
    <cfRule type="cellIs" dxfId="80" priority="85" operator="equal">
      <formula>"CERRADO"</formula>
    </cfRule>
  </conditionalFormatting>
  <conditionalFormatting sqref="AJ36:AJ37">
    <cfRule type="cellIs" dxfId="79" priority="76" operator="equal">
      <formula>"Cerrado"</formula>
    </cfRule>
    <cfRule type="cellIs" dxfId="78" priority="77" operator="equal">
      <formula>"Ultima Milla"</formula>
    </cfRule>
    <cfRule type="cellIs" dxfId="77" priority="78" operator="equal">
      <formula>"En desarrollo"</formula>
    </cfRule>
    <cfRule type="cellIs" dxfId="76" priority="79" operator="equal">
      <formula>"En construcción"</formula>
    </cfRule>
    <cfRule type="cellIs" dxfId="75" priority="80" operator="equal">
      <formula>"CERRADO"</formula>
    </cfRule>
  </conditionalFormatting>
  <conditionalFormatting sqref="AJ40">
    <cfRule type="cellIs" dxfId="74" priority="71" operator="equal">
      <formula>"Cerrado"</formula>
    </cfRule>
    <cfRule type="cellIs" dxfId="73" priority="72" operator="equal">
      <formula>"Ultima Milla"</formula>
    </cfRule>
    <cfRule type="cellIs" dxfId="72" priority="73" operator="equal">
      <formula>"En desarrollo"</formula>
    </cfRule>
    <cfRule type="cellIs" dxfId="71" priority="74" operator="equal">
      <formula>"En construcción"</formula>
    </cfRule>
    <cfRule type="cellIs" dxfId="70" priority="75" operator="equal">
      <formula>"CERRADO"</formula>
    </cfRule>
  </conditionalFormatting>
  <conditionalFormatting sqref="AJ44:AJ45">
    <cfRule type="cellIs" dxfId="69" priority="66" operator="equal">
      <formula>"Cerrado"</formula>
    </cfRule>
    <cfRule type="cellIs" dxfId="68" priority="67" operator="equal">
      <formula>"Ultima Milla"</formula>
    </cfRule>
    <cfRule type="cellIs" dxfId="67" priority="68" operator="equal">
      <formula>"En desarrollo"</formula>
    </cfRule>
    <cfRule type="cellIs" dxfId="66" priority="69" operator="equal">
      <formula>"En construcción"</formula>
    </cfRule>
    <cfRule type="cellIs" dxfId="65" priority="70" operator="equal">
      <formula>"CERRADO"</formula>
    </cfRule>
  </conditionalFormatting>
  <conditionalFormatting sqref="AJ58">
    <cfRule type="cellIs" dxfId="64" priority="61" operator="equal">
      <formula>"Cerrado"</formula>
    </cfRule>
    <cfRule type="cellIs" dxfId="63" priority="62" operator="equal">
      <formula>"Ultima Milla"</formula>
    </cfRule>
    <cfRule type="cellIs" dxfId="62" priority="63" operator="equal">
      <formula>"En desarrollo"</formula>
    </cfRule>
    <cfRule type="cellIs" dxfId="61" priority="64" operator="equal">
      <formula>"En construcción"</formula>
    </cfRule>
    <cfRule type="cellIs" dxfId="60" priority="65" operator="equal">
      <formula>"CERRADO"</formula>
    </cfRule>
  </conditionalFormatting>
  <conditionalFormatting sqref="AJ59">
    <cfRule type="cellIs" dxfId="59" priority="56" operator="equal">
      <formula>"Cerrado"</formula>
    </cfRule>
    <cfRule type="cellIs" dxfId="58" priority="57" operator="equal">
      <formula>"Ultima Milla"</formula>
    </cfRule>
    <cfRule type="cellIs" dxfId="57" priority="58" operator="equal">
      <formula>"En desarrollo"</formula>
    </cfRule>
    <cfRule type="cellIs" dxfId="56" priority="59" operator="equal">
      <formula>"En construcción"</formula>
    </cfRule>
    <cfRule type="cellIs" dxfId="55" priority="60" operator="equal">
      <formula>"CERRADO"</formula>
    </cfRule>
  </conditionalFormatting>
  <conditionalFormatting sqref="AJ63">
    <cfRule type="cellIs" dxfId="54" priority="51" operator="equal">
      <formula>"Cerrado"</formula>
    </cfRule>
    <cfRule type="cellIs" dxfId="53" priority="52" operator="equal">
      <formula>"Ultima Milla"</formula>
    </cfRule>
    <cfRule type="cellIs" dxfId="52" priority="53" operator="equal">
      <formula>"En desarrollo"</formula>
    </cfRule>
    <cfRule type="cellIs" dxfId="51" priority="54" operator="equal">
      <formula>"En construcción"</formula>
    </cfRule>
    <cfRule type="cellIs" dxfId="50" priority="55" operator="equal">
      <formula>"CERRADO"</formula>
    </cfRule>
  </conditionalFormatting>
  <conditionalFormatting sqref="AJ64:AJ70">
    <cfRule type="cellIs" dxfId="49" priority="46" operator="equal">
      <formula>"Cerrado"</formula>
    </cfRule>
    <cfRule type="cellIs" dxfId="48" priority="47" operator="equal">
      <formula>"Ultima Milla"</formula>
    </cfRule>
    <cfRule type="cellIs" dxfId="47" priority="48" operator="equal">
      <formula>"En desarrollo"</formula>
    </cfRule>
    <cfRule type="cellIs" dxfId="46" priority="49" operator="equal">
      <formula>"En construcción"</formula>
    </cfRule>
    <cfRule type="cellIs" dxfId="45" priority="50" operator="equal">
      <formula>"CERRADO"</formula>
    </cfRule>
  </conditionalFormatting>
  <conditionalFormatting sqref="AJ74">
    <cfRule type="cellIs" dxfId="44" priority="41" operator="equal">
      <formula>"Cerrado"</formula>
    </cfRule>
    <cfRule type="cellIs" dxfId="43" priority="42" operator="equal">
      <formula>"Ultima Milla"</formula>
    </cfRule>
    <cfRule type="cellIs" dxfId="42" priority="43" operator="equal">
      <formula>"En desarrollo"</formula>
    </cfRule>
    <cfRule type="cellIs" dxfId="41" priority="44" operator="equal">
      <formula>"En construcción"</formula>
    </cfRule>
    <cfRule type="cellIs" dxfId="40" priority="45" operator="equal">
      <formula>"CERRADO"</formula>
    </cfRule>
  </conditionalFormatting>
  <conditionalFormatting sqref="AJ76">
    <cfRule type="cellIs" dxfId="39" priority="36" operator="equal">
      <formula>"Cerrado"</formula>
    </cfRule>
    <cfRule type="cellIs" dxfId="38" priority="37" operator="equal">
      <formula>"Ultima Milla"</formula>
    </cfRule>
    <cfRule type="cellIs" dxfId="37" priority="38" operator="equal">
      <formula>"En desarrollo"</formula>
    </cfRule>
    <cfRule type="cellIs" dxfId="36" priority="39" operator="equal">
      <formula>"En construcción"</formula>
    </cfRule>
    <cfRule type="cellIs" dxfId="35" priority="40" operator="equal">
      <formula>"CERRADO"</formula>
    </cfRule>
  </conditionalFormatting>
  <conditionalFormatting sqref="AJ78:AJ80">
    <cfRule type="cellIs" dxfId="34" priority="31" operator="equal">
      <formula>"Cerrado"</formula>
    </cfRule>
    <cfRule type="cellIs" dxfId="33" priority="32" operator="equal">
      <formula>"Ultima Milla"</formula>
    </cfRule>
    <cfRule type="cellIs" dxfId="32" priority="33" operator="equal">
      <formula>"En desarrollo"</formula>
    </cfRule>
    <cfRule type="cellIs" dxfId="31" priority="34" operator="equal">
      <formula>"En construcción"</formula>
    </cfRule>
    <cfRule type="cellIs" dxfId="30" priority="35" operator="equal">
      <formula>"CERRADO"</formula>
    </cfRule>
  </conditionalFormatting>
  <conditionalFormatting sqref="AJ84:AJ87">
    <cfRule type="cellIs" dxfId="29" priority="26" operator="equal">
      <formula>"Cerrado"</formula>
    </cfRule>
    <cfRule type="cellIs" dxfId="28" priority="27" operator="equal">
      <formula>"Ultima Milla"</formula>
    </cfRule>
    <cfRule type="cellIs" dxfId="27" priority="28" operator="equal">
      <formula>"En desarrollo"</formula>
    </cfRule>
    <cfRule type="cellIs" dxfId="26" priority="29" operator="equal">
      <formula>"En construcción"</formula>
    </cfRule>
    <cfRule type="cellIs" dxfId="25" priority="30" operator="equal">
      <formula>"CERRADO"</formula>
    </cfRule>
  </conditionalFormatting>
  <conditionalFormatting sqref="AJ91">
    <cfRule type="cellIs" dxfId="24" priority="21" operator="equal">
      <formula>"Cerrado"</formula>
    </cfRule>
    <cfRule type="cellIs" dxfId="23" priority="22" operator="equal">
      <formula>"Ultima Milla"</formula>
    </cfRule>
    <cfRule type="cellIs" dxfId="22" priority="23" operator="equal">
      <formula>"En desarrollo"</formula>
    </cfRule>
    <cfRule type="cellIs" dxfId="21" priority="24" operator="equal">
      <formula>"En construcción"</formula>
    </cfRule>
    <cfRule type="cellIs" dxfId="20" priority="25" operator="equal">
      <formula>"CERRADO"</formula>
    </cfRule>
  </conditionalFormatting>
  <conditionalFormatting sqref="AJ92">
    <cfRule type="cellIs" dxfId="19" priority="16" operator="equal">
      <formula>"Cerrado"</formula>
    </cfRule>
    <cfRule type="cellIs" dxfId="18" priority="17" operator="equal">
      <formula>"Ultima Milla"</formula>
    </cfRule>
    <cfRule type="cellIs" dxfId="17" priority="18" operator="equal">
      <formula>"En desarrollo"</formula>
    </cfRule>
    <cfRule type="cellIs" dxfId="16" priority="19" operator="equal">
      <formula>"En construcción"</formula>
    </cfRule>
    <cfRule type="cellIs" dxfId="15" priority="20" operator="equal">
      <formula>"CERRADO"</formula>
    </cfRule>
  </conditionalFormatting>
  <conditionalFormatting sqref="AJ93">
    <cfRule type="cellIs" dxfId="14" priority="11" operator="equal">
      <formula>"Cerrado"</formula>
    </cfRule>
    <cfRule type="cellIs" dxfId="13" priority="12" operator="equal">
      <formula>"Ultima Milla"</formula>
    </cfRule>
    <cfRule type="cellIs" dxfId="12" priority="13" operator="equal">
      <formula>"En desarrollo"</formula>
    </cfRule>
    <cfRule type="cellIs" dxfId="11" priority="14" operator="equal">
      <formula>"En construcción"</formula>
    </cfRule>
    <cfRule type="cellIs" dxfId="10" priority="15" operator="equal">
      <formula>"CERRADO"</formula>
    </cfRule>
  </conditionalFormatting>
  <conditionalFormatting sqref="AJ94">
    <cfRule type="cellIs" dxfId="9" priority="6" operator="equal">
      <formula>"Cerrado"</formula>
    </cfRule>
    <cfRule type="cellIs" dxfId="8" priority="7" operator="equal">
      <formula>"Ultima Milla"</formula>
    </cfRule>
    <cfRule type="cellIs" dxfId="7" priority="8" operator="equal">
      <formula>"En desarrollo"</formula>
    </cfRule>
    <cfRule type="cellIs" dxfId="6" priority="9" operator="equal">
      <formula>"En construcción"</formula>
    </cfRule>
    <cfRule type="cellIs" dxfId="5" priority="10" operator="equal">
      <formula>"CERRADO"</formula>
    </cfRule>
  </conditionalFormatting>
  <conditionalFormatting sqref="AJ95">
    <cfRule type="cellIs" dxfId="4" priority="1" operator="equal">
      <formula>"Cerrado"</formula>
    </cfRule>
    <cfRule type="cellIs" dxfId="3" priority="2" operator="equal">
      <formula>"Ultima Milla"</formula>
    </cfRule>
    <cfRule type="cellIs" dxfId="2" priority="3" operator="equal">
      <formula>"En desarrollo"</formula>
    </cfRule>
    <cfRule type="cellIs" dxfId="1" priority="4" operator="equal">
      <formula>"En construcción"</formula>
    </cfRule>
    <cfRule type="cellIs" dxfId="0" priority="5" operator="equal">
      <formula>"CERRADO"</formula>
    </cfRule>
  </conditionalFormatting>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9a336b4a-5bf8-4cd3-a9f3-5b49ae32f95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B0F5A3264C26743A89C9BBD45CC57D4" ma:contentTypeVersion="18" ma:contentTypeDescription="Create a new document." ma:contentTypeScope="" ma:versionID="15c77059059cf85483c91ede9bc1d24c">
  <xsd:schema xmlns:xsd="http://www.w3.org/2001/XMLSchema" xmlns:xs="http://www.w3.org/2001/XMLSchema" xmlns:p="http://schemas.microsoft.com/office/2006/metadata/properties" xmlns:ns3="9a336b4a-5bf8-4cd3-a9f3-5b49ae32f95d" xmlns:ns4="3cfa4619-1317-4dae-b126-2aeeb4ae7bda" targetNamespace="http://schemas.microsoft.com/office/2006/metadata/properties" ma:root="true" ma:fieldsID="717838dbec4e557be6df0a4f444fd54e" ns3:_="" ns4:_="">
    <xsd:import namespace="9a336b4a-5bf8-4cd3-a9f3-5b49ae32f95d"/>
    <xsd:import namespace="3cfa4619-1317-4dae-b126-2aeeb4ae7bd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_activity" minOccurs="0"/>
                <xsd:element ref="ns3:MediaServiceObjectDetectorVersions" minOccurs="0"/>
                <xsd:element ref="ns3:MediaServiceSystemTag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a336b4a-5bf8-4cd3-a9f3-5b49ae32f9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fa4619-1317-4dae-b126-2aeeb4ae7bd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DD206B-805D-4311-A341-708045207682}">
  <ds:schemaRefs>
    <ds:schemaRef ds:uri="http://www.w3.org/XML/1998/namespace"/>
    <ds:schemaRef ds:uri="http://schemas.microsoft.com/office/2006/documentManagement/types"/>
    <ds:schemaRef ds:uri="http://purl.org/dc/terms/"/>
    <ds:schemaRef ds:uri="http://purl.org/dc/elements/1.1/"/>
    <ds:schemaRef ds:uri="http://purl.org/dc/dcmitype/"/>
    <ds:schemaRef ds:uri="3cfa4619-1317-4dae-b126-2aeeb4ae7bda"/>
    <ds:schemaRef ds:uri="http://schemas.openxmlformats.org/package/2006/metadata/core-properties"/>
    <ds:schemaRef ds:uri="9a336b4a-5bf8-4cd3-a9f3-5b49ae32f95d"/>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74D2390C-009C-49B8-AA66-0FE370854E6D}">
  <ds:schemaRefs>
    <ds:schemaRef ds:uri="http://schemas.microsoft.com/sharepoint/v3/contenttype/forms"/>
  </ds:schemaRefs>
</ds:datastoreItem>
</file>

<file path=customXml/itemProps3.xml><?xml version="1.0" encoding="utf-8"?>
<ds:datastoreItem xmlns:ds="http://schemas.openxmlformats.org/officeDocument/2006/customXml" ds:itemID="{0C7D5053-500B-4A9E-BAF0-9E8F75D79D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a336b4a-5bf8-4cd3-a9f3-5b49ae32f95d"/>
    <ds:schemaRef ds:uri="3cfa4619-1317-4dae-b126-2aeeb4ae7b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Gráficos</vt:lpstr>
      </vt:variant>
      <vt:variant>
        <vt:i4>1</vt:i4>
      </vt:variant>
    </vt:vector>
  </HeadingPairs>
  <TitlesOfParts>
    <vt:vector size="2" baseType="lpstr">
      <vt:lpstr>Hoja2 (2)</vt:lpstr>
      <vt:lpstr>Gráfico1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LUISA FERNANDA AVILA MARTINEZ</dc:creator>
  <cp:lastModifiedBy>LUISA FERNANDA AVILA MARTINEZ</cp:lastModifiedBy>
  <dcterms:created xsi:type="dcterms:W3CDTF">2025-07-08T23:12:33Z</dcterms:created>
  <dcterms:modified xsi:type="dcterms:W3CDTF">2025-11-28T03:46:21Z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0x010100FB0F5A3264C26743A89C9BBD45CC57D4</vt:lpwstr>
  </property>
</Properties>
</file>